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28800" windowHeight="12435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_FilterDatabase" localSheetId="0" hidden="1">'Раздел 1'!$A$7:$R$952</definedName>
    <definedName name="_xlnm._FilterDatabase" localSheetId="1" hidden="1">'Раздел 2'!$A$7:$Y$952</definedName>
    <definedName name="Z_4F0BDF49_A609_43F2_A1D1_6D99D003CEC4_.wvu.FilterData" localSheetId="0" hidden="1">'Раздел 1'!$A$7:$R$952</definedName>
    <definedName name="Z_4F0BDF49_A609_43F2_A1D1_6D99D003CEC4_.wvu.FilterData" localSheetId="1" hidden="1">'Раздел 2'!$A$6:$Y$6</definedName>
    <definedName name="Z_71B67E1B_B891_4F93_908E_7187847C638D_.wvu.FilterData" localSheetId="0" hidden="1">'Раздел 1'!$A$7:$R$952</definedName>
    <definedName name="Z_9914400A_93D7_44F0_9C2B_2D9BD19EDB2A_.wvu.FilterData" localSheetId="0" hidden="1">'Раздел 1'!$A$7:$R$952</definedName>
    <definedName name="Z_9914400A_93D7_44F0_9C2B_2D9BD19EDB2A_.wvu.FilterData" localSheetId="1" hidden="1">'Раздел 2'!$A$6:$Y$6</definedName>
    <definedName name="Z_B38E19AB_A25C_412D_B8A7_63B87F7485CB_.wvu.FilterData" localSheetId="0" hidden="1">'Раздел 1'!$A$7:$R$952</definedName>
    <definedName name="Z_B38E19AB_A25C_412D_B8A7_63B87F7485CB_.wvu.FilterData" localSheetId="1" hidden="1">'Раздел 2'!$A$6:$Y$6</definedName>
    <definedName name="Z_D230237E_3FD4_4AFA_9B06_7782AC8D5B69_.wvu.FilterData" localSheetId="0" hidden="1">'Раздел 1'!$A$7:$R$952</definedName>
  </definedNames>
  <calcPr calcId="124519" refMode="R1C1"/>
  <customWorkbookViews>
    <customWorkbookView name="Роман Сергеевич Басалаев - Личное представление" guid="{B38E19AB-A25C-412D-B8A7-63B87F7485CB}" mergeInterval="0" personalView="1" maximized="1" xWindow="-8" yWindow="-8" windowWidth="1936" windowHeight="1056" activeSheetId="1"/>
    <customWorkbookView name="Светлана Владимировна Белокрылова - Личное представление" guid="{4F0BDF49-A609-43F2-A1D1-6D99D003CEC4}" mergeInterval="0" personalView="1" maximized="1" xWindow="-8" yWindow="-8" windowWidth="1936" windowHeight="1056" activeSheetId="1" showComments="commIndAndComment"/>
    <customWorkbookView name="Наталья Александровна Кретова - Личное представление" guid="{9914400A-93D7-44F0-9C2B-2D9BD19EDB2A}" mergeInterval="0" personalView="1" maximized="1" xWindow="-9" yWindow="-9" windowWidth="1938" windowHeight="1050" activeSheetId="4"/>
    <customWorkbookView name="Олег Викторович Мазуро - Личное представление" guid="{D230237E-3FD4-4AFA-9B06-7782AC8D5B69}" mergeInterval="0" personalView="1" maximized="1" xWindow="-8" yWindow="-8" windowWidth="1936" windowHeight="1056" activeSheetId="2"/>
  </customWorkbookViews>
</workbook>
</file>

<file path=xl/calcChain.xml><?xml version="1.0" encoding="utf-8"?>
<calcChain xmlns="http://schemas.openxmlformats.org/spreadsheetml/2006/main">
  <c r="C8" i="2"/>
  <c r="O681" i="1"/>
  <c r="U681" i="2"/>
  <c r="T681"/>
  <c r="M681"/>
  <c r="L681"/>
  <c r="D681"/>
  <c r="C681"/>
  <c r="K8" i="1"/>
  <c r="J8"/>
  <c r="I8"/>
  <c r="H8"/>
  <c r="O11"/>
  <c r="O10"/>
  <c r="O8" s="1"/>
  <c r="O9"/>
  <c r="L8"/>
  <c r="C21" i="4" l="1"/>
  <c r="H20"/>
  <c r="H19"/>
  <c r="H18"/>
  <c r="H17"/>
  <c r="H16"/>
  <c r="H15"/>
  <c r="H14"/>
  <c r="H13"/>
  <c r="H12"/>
  <c r="H11"/>
  <c r="H10"/>
  <c r="E21"/>
  <c r="H21" s="1"/>
  <c r="H8" s="1"/>
  <c r="H41" i="3" l="1"/>
  <c r="E41"/>
  <c r="E8" s="1"/>
  <c r="H8"/>
  <c r="E27" i="4" l="1"/>
  <c r="E8" s="1"/>
</calcChain>
</file>

<file path=xl/sharedStrings.xml><?xml version="1.0" encoding="utf-8"?>
<sst xmlns="http://schemas.openxmlformats.org/spreadsheetml/2006/main" count="3211" uniqueCount="1154">
  <si>
    <t>Раздел № 1.   Перечень многоквартирных домов, которые подлежат капитальному ремонту</t>
  </si>
  <si>
    <t>№ п/п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</si>
  <si>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</si>
  <si>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</si>
  <si>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</si>
  <si>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</si>
  <si>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</si>
  <si>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</si>
  <si>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</si>
  <si>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</si>
  <si>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</si>
  <si>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</si>
  <si>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</si>
  <si>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</si>
  <si>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</t>
  </si>
  <si>
    <t>В том числе жилых помещений, находящихся в собственности граждан</t>
  </si>
  <si>
    <t>За счет средств бюджета Республики Карелия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</si>
  <si>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</si>
  <si>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</si>
  <si>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</si>
  <si>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</si>
  <si>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</si>
  <si>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</si>
  <si>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</si>
  <si>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</si>
  <si>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</si>
  <si>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</si>
  <si>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</si>
  <si>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</si>
  <si>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</si>
  <si>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</si>
  <si>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</si>
  <si>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</si>
  <si>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</si>
  <si>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</si>
  <si>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</si>
  <si>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</si>
  <si>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</si>
  <si>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</si>
  <si>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</si>
  <si>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</si>
  <si>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Беломорский р-н, Беломорское г/п, г Беломорск, ул Совхозная, д. 1</t>
  </si>
  <si>
    <t>Засыпные с деревянным каркасом</t>
  </si>
  <si>
    <t>Беломорский р-н, Беломорское г/п, г Беломорск, ул Центральная, д. 2</t>
  </si>
  <si>
    <t>Деревянные щитовые</t>
  </si>
  <si>
    <t>Беломорский р-н, Летнереченское с/п, п Летнереченский, ул Школьная, д. 22</t>
  </si>
  <si>
    <t>Беломорский р-н, Летнереченское с/п, п Летнереченский, ул Школьная, д. 27А</t>
  </si>
  <si>
    <t>Итого по Беломорскому муниципальному району</t>
  </si>
  <si>
    <t>Кондопожское г/п, г Кондопога, ул Коммунальная, д. 9</t>
  </si>
  <si>
    <t>1950</t>
  </si>
  <si>
    <t>Брусчатые</t>
  </si>
  <si>
    <t>Кондопожское г/п, г Кондопога, ул Коммунальная, д. 20</t>
  </si>
  <si>
    <t>Бревенчатые</t>
  </si>
  <si>
    <t>Кондопожское г/п, г Кондопога, ул Коммунальная, д. 24</t>
  </si>
  <si>
    <t>1952</t>
  </si>
  <si>
    <t>Кондопожское г/п, г Кондопога, ул Комсомольская, д. 31</t>
  </si>
  <si>
    <t>Кондопожское г/п, г Кондопога, ул М.Горького, д. 33</t>
  </si>
  <si>
    <t>1951</t>
  </si>
  <si>
    <t xml:space="preserve">Кондопожское г/п, г Кондопога, ул Новокирпичная, д. 14 </t>
  </si>
  <si>
    <t>1949</t>
  </si>
  <si>
    <t>Кондопожское г/п, г Кондопога, ул Новокирпичная, д. 15</t>
  </si>
  <si>
    <t>1963</t>
  </si>
  <si>
    <t>Каркассно-фибролитовые</t>
  </si>
  <si>
    <t>1953</t>
  </si>
  <si>
    <t>Кондопожский р-н, Янишпольское с/п, д Суна, ул Станционная, д. 4</t>
  </si>
  <si>
    <t>Кондопожский р-н, Янишпольское с/п, д Суна, ул Станционная, д. 12</t>
  </si>
  <si>
    <t>1940</t>
  </si>
  <si>
    <t>1955</t>
  </si>
  <si>
    <t>1936</t>
  </si>
  <si>
    <t>Каркасно-засыпные</t>
  </si>
  <si>
    <t>Итого по Кондопожскому муниципальному району</t>
  </si>
  <si>
    <t>до 1939</t>
  </si>
  <si>
    <t xml:space="preserve"> </t>
  </si>
  <si>
    <t>Кирпичные</t>
  </si>
  <si>
    <t>Лахденпохский р-н, Мийнальское с/п, п Нива, ул Вокзальная, д. 2</t>
  </si>
  <si>
    <t>Лахденпохский р-н, Хийтольское с/п, п Хийтола, ул Вокзальная, д. 5</t>
  </si>
  <si>
    <t>1939</t>
  </si>
  <si>
    <t>Лахденпохский р-н, Элисенваарское с/п, п Элисенваара, ул Лесная, д. 2В</t>
  </si>
  <si>
    <t>1941</t>
  </si>
  <si>
    <t>Лахденпохский р-н, Элисенваарское с/п, п Элисенваара, ул Петровского, д. 3</t>
  </si>
  <si>
    <t>Лахденпохский р-н, Элисенваарское с/п, п Элисенваара, ш Куркиекское, д. 30</t>
  </si>
  <si>
    <t>Лахденпохский р-н, Лахденпохское г/п, г Лахденпохья, ул Ладожской Флотилии, д. 11</t>
  </si>
  <si>
    <t>Бревно (брус)</t>
  </si>
  <si>
    <t>Итого по Лахденпохскому муниципальному району</t>
  </si>
  <si>
    <t>Медвежьегорское г/п, г Медвежьегорск, ул Кольцевая, д. 5А</t>
  </si>
  <si>
    <t>Медвежьегорское г/п, г Медвежьегорск, ул Кольцевая, д. 18</t>
  </si>
  <si>
    <t>1929</t>
  </si>
  <si>
    <t>Медвежьегорское г/п, г Медвежьегорск, ул Первомайская, д. 27</t>
  </si>
  <si>
    <t>1935</t>
  </si>
  <si>
    <t>Медвежьегорский р-н, Толвуйское с/п, д Толвуя, пер Школьный, д. 4</t>
  </si>
  <si>
    <t>1966</t>
  </si>
  <si>
    <t>Медвежьегорский р-н, Пиндушское г/п, пгт Пиндуши, ул Труда, д. 13</t>
  </si>
  <si>
    <t>1956</t>
  </si>
  <si>
    <t>Брус (бревно)</t>
  </si>
  <si>
    <t>Медвежьегорский р-н, Паданское с/п, с Паданы, ул Григорьева, д. 31</t>
  </si>
  <si>
    <t>Медвежьегорский р-н, Паданское с/п, с Паданы, ул Григорьева, д. 27А</t>
  </si>
  <si>
    <t>Итого по Медвежьегорскому муниципальному району</t>
  </si>
  <si>
    <t>Олонецкое г/п, г Олонец, ул 30-летия Победы, д. 5</t>
  </si>
  <si>
    <t>1958</t>
  </si>
  <si>
    <t>Олонецкое г/п, г Олонец, ул Майская, д. 11</t>
  </si>
  <si>
    <t>1957</t>
  </si>
  <si>
    <t>Олонецкое г/п, г Олонец, ул Школьная, д. 18</t>
  </si>
  <si>
    <t>1954</t>
  </si>
  <si>
    <t>Олонецкое г/п, г Олонец, ул Школьная, д. 20</t>
  </si>
  <si>
    <t>Олонецкий р-н, Куйтежское с/п, д Куйтежа, пер Ленина, д. 16</t>
  </si>
  <si>
    <t>1960</t>
  </si>
  <si>
    <t>Петрозаводский городской округ</t>
  </si>
  <si>
    <t>г Петрозаводск, пер Студенческий, д. 8</t>
  </si>
  <si>
    <t>1908</t>
  </si>
  <si>
    <t>г Петрозаводск, пер Чапаева, д. 4</t>
  </si>
  <si>
    <t>Щитовые</t>
  </si>
  <si>
    <t>г Петрозаводск, пер Чапаева, д. 8</t>
  </si>
  <si>
    <t>г Петрозаводск, пер Чапаева, д. 10</t>
  </si>
  <si>
    <t>г Петрозаводск, пр-кт Октябрьский, д. 52А</t>
  </si>
  <si>
    <t>1959</t>
  </si>
  <si>
    <t>г Петрозаводск, ул Антонова, д. 5</t>
  </si>
  <si>
    <t>1962</t>
  </si>
  <si>
    <t>г Петрозаводск, ул Бесовецкая, д. 18А</t>
  </si>
  <si>
    <t>г Петрозаводск, ул Ведлозерская, д. 4</t>
  </si>
  <si>
    <t>г Петрозаводск, ул Виданская, д. 18</t>
  </si>
  <si>
    <t>г Петрозаводск, ул Владимирская, д. 4</t>
  </si>
  <si>
    <t>г Петрозаводск, ул Гоголя, д. 3В</t>
  </si>
  <si>
    <t>1946</t>
  </si>
  <si>
    <t>г Петрозаводск, ул Державина, д. 3А</t>
  </si>
  <si>
    <t>г Петрозаводск, ул Калинина, д. 40</t>
  </si>
  <si>
    <t>г Петрозаводск, ул Калинина, д. 64В</t>
  </si>
  <si>
    <t>1947</t>
  </si>
  <si>
    <t>г Петрозаводск, ул Коммунистов, д. 16</t>
  </si>
  <si>
    <t>г Петрозаводск, ул Коммунистов, д. 23</t>
  </si>
  <si>
    <t>г Петрозаводск, ул Краснодонцев, д. 45</t>
  </si>
  <si>
    <t>г Петрозаводск, ул Краснодонцев, д. 51</t>
  </si>
  <si>
    <t>г Петрозаводск, ул Краснодонцев, д. 53</t>
  </si>
  <si>
    <t>г Петрозаводск, ул Краснодонцев, д. 55</t>
  </si>
  <si>
    <t>г Петрозаводск, ул Краснодонцев, д. 57</t>
  </si>
  <si>
    <t>г Петрозаводск, ул Краснофлотская, д. 8</t>
  </si>
  <si>
    <t>г Петрозаводск, ул Краснофлотская, д. 10</t>
  </si>
  <si>
    <t>г Петрозаводск, ул Кутузова, д. 29</t>
  </si>
  <si>
    <t>г Петрозаводск, ул Кутузова, д. 37</t>
  </si>
  <si>
    <t>г Петрозаводск, ул Кутузова, д. 41</t>
  </si>
  <si>
    <t>г Петрозаводск, ул Кутузова, д. 42</t>
  </si>
  <si>
    <t>г Петрозаводск, ул Кутузова, д. 43</t>
  </si>
  <si>
    <t>г Петрозаводск, ул Кутузова, д. 44</t>
  </si>
  <si>
    <t>г Петрозаводск, ул Кутузова, д. 46</t>
  </si>
  <si>
    <t>г Петрозаводск, ул Кутузова, д. 48</t>
  </si>
  <si>
    <t>г Петрозаводск, ул Луначарского, д. 17А</t>
  </si>
  <si>
    <t>г Петрозаводск, ул Луначарского, д. 24</t>
  </si>
  <si>
    <t>г Петрозаводск, ул Луначарского, д. 26</t>
  </si>
  <si>
    <t>1948</t>
  </si>
  <si>
    <t>г Петрозаводск, ул Мелентьевой, д. 31</t>
  </si>
  <si>
    <t>г Петрозаводск, ул Мелентьевой, д. 35</t>
  </si>
  <si>
    <t>г Петрозаводск, ул Мелентьевой, д. 41</t>
  </si>
  <si>
    <t>г Петрозаводск, ул Мелентьевой, д. 54</t>
  </si>
  <si>
    <t>г Петрозаводск, ул Мелентьевой, д. 56А</t>
  </si>
  <si>
    <t>г Петрозаводск, ул Пионеров, д. 8</t>
  </si>
  <si>
    <t>г Петрозаводск, ул Правды, д. 17</t>
  </si>
  <si>
    <t>г Петрозаводск, ул Пробная, д. 3</t>
  </si>
  <si>
    <t>г Петрозаводск, ул Пробная, д. 18</t>
  </si>
  <si>
    <t>г Петрозаводск, ул Пробная, д. 19</t>
  </si>
  <si>
    <t>г Петрозаводск, ул Пробная, д. 21</t>
  </si>
  <si>
    <t>г Петрозаводск, ул Пробная, д. 25</t>
  </si>
  <si>
    <t>г Петрозаводск, ул Промышленная, д. 6</t>
  </si>
  <si>
    <t>г Петрозаводск, ул Промышленная, д. 14</t>
  </si>
  <si>
    <t>г Петрозаводск, ул Рабочая, д. 11</t>
  </si>
  <si>
    <t>г Петрозаводск, ул Рабочая, д. 25</t>
  </si>
  <si>
    <t>г Петрозаводск, ул Рабочая, д. 32А</t>
  </si>
  <si>
    <t>г Петрозаводск, ул Радищева, д. 6</t>
  </si>
  <si>
    <t>г Петрозаводск, ул Ригачина, д. 24</t>
  </si>
  <si>
    <t>г Петрозаводск, ул Свирская, д. 4</t>
  </si>
  <si>
    <t>г Петрозаводск, ул Советская, д. 9Б</t>
  </si>
  <si>
    <t>г Петрозаводск, ул Советская, д. 13А</t>
  </si>
  <si>
    <t>г Петрозаводск, ул Советская, д. 15А</t>
  </si>
  <si>
    <t>г Петрозаводск, ул Советская, д. 39</t>
  </si>
  <si>
    <t>г Петрозаводск, ул Соломенская, д. 8</t>
  </si>
  <si>
    <t>г Петрозаводск, ул Соломенская, д. 15А</t>
  </si>
  <si>
    <t>г Петрозаводск, ул Станционная, д. 13</t>
  </si>
  <si>
    <t>г Петрозаводск, ул Суворова, д. 8</t>
  </si>
  <si>
    <t>г Петрозаводск, ул Сулажгорского Кирпичного завода, д. 5</t>
  </si>
  <si>
    <t>г Петрозаводск, ул Сулажгорского Кирпичного завода, д. 6</t>
  </si>
  <si>
    <t>г Петрозаводск, ул Сулажгорского Кирпичного завода, д. 7А</t>
  </si>
  <si>
    <t>г Петрозаводск, ул Сулажгорского Кирпичного завода, д. 8</t>
  </si>
  <si>
    <t>г Петрозаводск, ул Сулажгорского Кирпичного завода, д. 14</t>
  </si>
  <si>
    <t>г Петрозаводск, ул Федора Тимоскайнена, д. 3</t>
  </si>
  <si>
    <t>г Петрозаводск, ул Фрунзе, д. 14</t>
  </si>
  <si>
    <t>Деревянные</t>
  </si>
  <si>
    <t>г Петрозаводск, ул Фурманова, д. 30А</t>
  </si>
  <si>
    <t>г Петрозаводск, ул Чапаева, д. 7</t>
  </si>
  <si>
    <t>г Петрозаводск, ул Чапаева, д. 15</t>
  </si>
  <si>
    <t>г Петрозаводск, ул Чапаева, д. 17</t>
  </si>
  <si>
    <t>г Петрозаводск, ул Черняховского, д. 9</t>
  </si>
  <si>
    <t>г Петрозаводск, ш Вытегорское, д. 76А</t>
  </si>
  <si>
    <t>г Петрозаводск, ул Советская, д. 34А</t>
  </si>
  <si>
    <t>1961</t>
  </si>
  <si>
    <t>1964</t>
  </si>
  <si>
    <t>Сборно-щитовые</t>
  </si>
  <si>
    <t>1965</t>
  </si>
  <si>
    <t>Питкярантский р-н, Ляскельское с/п, д Хийденсельга, ул Лесопильщиков, д. 15</t>
  </si>
  <si>
    <t>Питкярантский р-н, Харлуское с/п, п Харлу, ш Главное, д. 19</t>
  </si>
  <si>
    <t>Питкярантский р-н, Харлуское с/п, п Харлу, ш Главное, д. 30</t>
  </si>
  <si>
    <t>Бревенчатые; каркасно-засыпные</t>
  </si>
  <si>
    <t>Сортавальский р-н, Кааламское с/п, п Рюттю (г Сортавала), д. 5</t>
  </si>
  <si>
    <t>1930</t>
  </si>
  <si>
    <t>Сортавальский р-н, Вяртсильское г/п, пгт Вяртсиля (г Сортавала), ул Мира, д. 21</t>
  </si>
  <si>
    <t>Сортавальский р-н, Хелюльское г/п, пгт Хелюля (г Сортавала), ул Фабричная, д. 25</t>
  </si>
  <si>
    <t>Прионежский р-н, Ладвинское с/п, п Ладва, пер Северный, д. 7</t>
  </si>
  <si>
    <t>Прионежский р-н, Ладвинское с/п, п Ладва, ул Набережная, д. 18</t>
  </si>
  <si>
    <t>Прионежский р-н, Ладвинское с/п, п Ладва, ул Советская, д. 62</t>
  </si>
  <si>
    <t>Прионежский р-н, Мелиоративное с/п, п Мелиоративный, ул Петрозаводская, д. 13</t>
  </si>
  <si>
    <t>Прионежский р-н, Шуйское с/п, п Шуя, ул Островная, д. 16</t>
  </si>
  <si>
    <t>Прионежский р-н, Шуйское с/п, п Шуя, ул Южная, д. 1Б</t>
  </si>
  <si>
    <t>Прионежский р-н, Шуйское с/п, ст Шуйская, ш Петровское, д. 2</t>
  </si>
  <si>
    <t>Прионежский р-н, Мелиоративное с/п, п Мелиоративный, ул Строительная, д. 12</t>
  </si>
  <si>
    <t>Сегежский р-н, Надвоицкое г/п, д Каменный Бор, ул Пионерская, д. 4</t>
  </si>
  <si>
    <t>Сегежский р-н, Надвоицкое г/п, д Каменный Бор, ул Пионерская, д. 5</t>
  </si>
  <si>
    <t>Сегежский р-н, Надвоицкое г/п, пгт Надвоицы, ул Александра Калинина, д. 1</t>
  </si>
  <si>
    <t>Сегежский р-н, Надвоицкое г/п, пгт Надвоицы, ул Александра Калинина, д. 4</t>
  </si>
  <si>
    <t>Сегежский р-н, Надвоицкое г/п, пгт Надвоицы, ул Александра Калинина, д. 5</t>
  </si>
  <si>
    <t>Сегежский р-н, Надвоицкое г/п, пгт Надвоицы, ул Александра Калинина, д. 6</t>
  </si>
  <si>
    <t>Сегежский р-н, Надвоицкое г/п, пгт Надвоицы, ул Александра Калинина, д. 7</t>
  </si>
  <si>
    <t>Сегежский р-н, Надвоицкое г/п, пгт Надвоицы, ул Александра Калинина, д. 9</t>
  </si>
  <si>
    <t>Сегежский р-н, Надвоицкое г/п, пгт Надвоицы, ул Петрозаводская, д. 8</t>
  </si>
  <si>
    <t>Сегежский р-н, Надвоицкое г/п, пгт Надвоицы, ул Спиридонова, д. 15</t>
  </si>
  <si>
    <t>Калевальский р-н, Боровское с/п, п Боровой, ул Гористая, д. 16</t>
  </si>
  <si>
    <t>Калевальский р-н, Боровское с/п, п Боровой, ул Гористая, д. 18</t>
  </si>
  <si>
    <t>Калевальский р-н, Боровское с/п, п Боровой, ул Советская, д. 2</t>
  </si>
  <si>
    <t>Муезерский р-н, Муезерское г/п, пгт Муезерский, ул Гагарина, д. 14</t>
  </si>
  <si>
    <t>Муезерский р-н, Муезерское г/п, пгт Муезерский, ул Строителей, д. 9/14</t>
  </si>
  <si>
    <t>Муезерский р-н, Муезерское г/п, пгт Муезерский, ул Строителей, д. 15/12</t>
  </si>
  <si>
    <t>Лоухский р-н, Лоухское г/п, пгт Лоухи, ул Железнодорожная, д. 3</t>
  </si>
  <si>
    <t>1933</t>
  </si>
  <si>
    <t>Лоухский р-н, Лоухское г/п, пгт Лоухи, ул Октябрьская, д. 14</t>
  </si>
  <si>
    <t>Лоухский р-н, Лоухское г/п, пгт Лоухи, ул Северная, д. 3</t>
  </si>
  <si>
    <t>Лоухский р-н, Лоухское г/п, пгт Лоухи, ул Советская, д. 22</t>
  </si>
  <si>
    <t>Лоухский р-н, Лоухское г/п, пгт Лоухи, ул Шмагрина, д. 27</t>
  </si>
  <si>
    <t>Лоухский р-н, Лоухское г/п, пгт Лоухи, ул Совхозная, д. 7</t>
  </si>
  <si>
    <t>Лоухский р-н, Лоухское г/п, пгт Лоухи, ул Шмагрина, д. 8</t>
  </si>
  <si>
    <t>Лоухский р-н, Лоухское г/п, пгт Лоухи, ул Шмагрина, д. 10</t>
  </si>
  <si>
    <t>Кемский р-н, Кемское г/п, г Кемь, ул Полярная, д. 1</t>
  </si>
  <si>
    <t>Кемский р-н, Кемское г/п, г Кемь, ул Полярная, д. 2</t>
  </si>
  <si>
    <t>Кемский р-н, Кемское г/п, г Кемь, ул Полярная, д. 3</t>
  </si>
  <si>
    <t>Кемский р-н, Кемское г/п, г Кемь, ул Полярная, д. 4</t>
  </si>
  <si>
    <t>Пряжинский р-н, Пряжинское г/п, пгт Пряжа, ул Советская, д. 66</t>
  </si>
  <si>
    <t>Пряжинский р-н, Пряжинское г/п, пгт Пряжа, ул Советская, д. 68</t>
  </si>
  <si>
    <t>Пряжинский р-н, Пряжинское г/п, пгт Пряжа, ул Советская, д. 76</t>
  </si>
  <si>
    <t>Пряжинский р-н, Пряжинское г/п, пгт Пряжа, ул Совхозная, д. 8</t>
  </si>
  <si>
    <t>Пряжинский р-н, Матросское с/п, п Матросы, ш Пряжинское, д. 32</t>
  </si>
  <si>
    <t>Адрес многоквартирного дома</t>
  </si>
  <si>
    <t>ед.</t>
  </si>
  <si>
    <t>Кондопожское г/п, г Кондопога, ул Новокирпичная, д. 19А</t>
  </si>
  <si>
    <t xml:space="preserve">Кондопожское г/п, г Кондопога, ул Шежемского, д. 18 </t>
  </si>
  <si>
    <t>Итого по Кемскому муниципальному району</t>
  </si>
  <si>
    <t>Итого по Пудожскому муниципальному району</t>
  </si>
  <si>
    <t>Итого по Республики Карелия</t>
  </si>
  <si>
    <t>Беломорский р-н, Сумпосадское с/п, ст Сумпосад, ул Железнодорожная, д. 1</t>
  </si>
  <si>
    <t>Беломорский р-н, Сумпосадское с/п, ст Сумпосад, ул Железнодорожная, д. 2</t>
  </si>
  <si>
    <t>Беломорский р-н, Сумпосадское с/п, ст Сумпосад, ул Железнодорожная, д. 3</t>
  </si>
  <si>
    <t>Пудожский р-н, Шальское с/п, п Шальский, ул Стеклянская, д. 93</t>
  </si>
  <si>
    <t>Пудожский р-н, Шальское с/п, п Шальский, ул Стеклянская, д. 118</t>
  </si>
  <si>
    <t>Кемский р-н, Кемское г/п, г Кемь, ул Фрунзе, д. 1</t>
  </si>
  <si>
    <t>Пудожский р-н, Пудожское г/п, г Пудож, ул Пушкина, д. 9</t>
  </si>
  <si>
    <t>Пудожский р-н, Пудожское г/п, г Пудож, ул Пушкина, д. 10</t>
  </si>
  <si>
    <t>Пудожский р-н, Пудожское г/п, г Пудож, ул Пушкина, д. 18</t>
  </si>
  <si>
    <t>Пудожский р-н, Пудожское г/п, г Пудож, ул Пушкина, д. 21</t>
  </si>
  <si>
    <t>Пудожский р-н, Пудожское г/п, г Пудож, ул Пушкина, д. 40</t>
  </si>
  <si>
    <t>Итого по Республике Карелия</t>
  </si>
  <si>
    <t>Силикальцитные блоки</t>
  </si>
  <si>
    <t>Медвежьегорский р-н, Толвуйское с/п, д Толвуя, ул. Пушкина, д. 11</t>
  </si>
  <si>
    <t>Медвежьегорский р-н, Толвуйское с/п, д Толвуя, ул. Пушкина, д. 7</t>
  </si>
  <si>
    <t>Медвежьегорский р-н, Толвуйское с/п, д Толвуя, ул. Пушкина, д. 9</t>
  </si>
  <si>
    <t>Медвежьегорский р-н, Паданское с/п, с Паданы, ул. Григорьева, д. 26</t>
  </si>
  <si>
    <t>Суоярвский р-н, Лоймольское с/п, п. Леппясюрья, ул. Строительная, д. 28</t>
  </si>
  <si>
    <t>Суоярвский р-н, Лоймольское с/п, п. Райконкоски, ул. Комсомольская, д. 6</t>
  </si>
  <si>
    <t>Суоярвский р-н, Лоймольское с/п, п. Райконкоски, ул. Первомайская, д. 5</t>
  </si>
  <si>
    <t>Суоярвский р-н, Лоймольское с/п, п. Райконкоски, ул. Советская, д. 30</t>
  </si>
  <si>
    <t>Крупноблочные с металлическим каркасом</t>
  </si>
  <si>
    <t>Кемский р-н, Кемское г/п, г Кемь, ул Фрунзе, д. 2</t>
  </si>
  <si>
    <t>Лахденпохский р-н, Лахденпохское г/п, г Лахденпохья, ул Бусалова, д. 17</t>
  </si>
  <si>
    <t>Питкярантский р-н, Питкярантское г/п, г Питкяранта, кв-л 1-й Строительный, д. 29</t>
  </si>
  <si>
    <t>Питкярантский р-н, Питкярантское г/п, г Питкяранта, кв-л 1-й Строительный, д. 35</t>
  </si>
  <si>
    <t>Питкярантский р-н, Питкярантское г/п, г Питкяранта, ул Западная, д. 9</t>
  </si>
  <si>
    <t>Питкярантский р-н, Питкярантское г/п, г Питкяранта, ул Пушкина, д. 14</t>
  </si>
  <si>
    <t>Питкярантский р-н, Питкярантское г/п, г Питкяранта, ул Пушкина, д. 16</t>
  </si>
  <si>
    <t>Прионежский р-н, Нововилговское с/п, д Вилга, б-р Студенческий, д. 2</t>
  </si>
  <si>
    <t>Сортавальский р-н, Сортавальское г/п, г Сортавала, ул 6-я Линия, д. 3</t>
  </si>
  <si>
    <t>Сортавальский р-н, Сортавальское г/п, г Сортавала, ул 6-я Линия, д. 9</t>
  </si>
  <si>
    <t>Сортавальский р-н, Сортавальское г/п, г Сортавала, ул Пушкина, д. 7</t>
  </si>
  <si>
    <t xml:space="preserve">Сортавальский р-н, Сортавальское г/п, г Сортавала, ул Куйбышева, д. 16 </t>
  </si>
  <si>
    <t>Адрес многоквартирного дома (далее - МКД)</t>
  </si>
  <si>
    <t>Беломорский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</si>
  <si>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</si>
  <si>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</si>
  <si>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</si>
  <si>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</si>
  <si>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Итого по Лоухскому муниципальному району</t>
  </si>
  <si>
    <t>Медвежьегорский муниципальный район</t>
  </si>
  <si>
    <t>Муезерский муниципальный район</t>
  </si>
  <si>
    <t>Олонецкий национальный муниципальный район</t>
  </si>
  <si>
    <t>Питкярантский муниципальный район</t>
  </si>
  <si>
    <t>Итого по Питкярантскому муниципальному району</t>
  </si>
  <si>
    <t>Прионежский  муниципальный район</t>
  </si>
  <si>
    <t>Итого по Прионежскому муниципальному району</t>
  </si>
  <si>
    <t>Пудожский муниципальный район</t>
  </si>
  <si>
    <t>Сегежский  муниципальный район</t>
  </si>
  <si>
    <t>Итого по Сегежскому муниципальному району</t>
  </si>
  <si>
    <t>Итого по Сортавальскому муниципальному району</t>
  </si>
  <si>
    <t>Суоярвский муниципальный район</t>
  </si>
  <si>
    <t>г Петрозаводск, пр-кт Октябрьский, д. 52</t>
  </si>
  <si>
    <t>Сортавальский р-н, Сортавальское г/п, г. Сортавала, ул. Антикайнена, д. 10</t>
  </si>
  <si>
    <t>Сортавальский р-н, Сортавальское г/п, г. Сортавала, ул. Октябрьская, д. 16</t>
  </si>
  <si>
    <t>Сортавальский р-н, пос. Гидрогородок (г Сортавала), ул. Гидрогородок, д. 13</t>
  </si>
  <si>
    <t>Сортавальский р-н, Сортавальское г/п, г. Сортавала, ул. Каменистая, д. 15</t>
  </si>
  <si>
    <t>Питкярантский р-н, Питкярантское г/п, г Питкяранта, ул Пушкина, д. 9</t>
  </si>
  <si>
    <t>Петрозаводский ГО, г. Петрозаводск, ул. Мурманская, д. 37б</t>
  </si>
  <si>
    <t>Петрозаводский ГО, г. Петрозаводск, ул. Бесовецкая, д. 15а</t>
  </si>
  <si>
    <t>Петрозаводский ГО, г. Петрозаводск, ул. Виданская, д. 23</t>
  </si>
  <si>
    <t>Петрозаводский ГО, г. Петрозаводск, ул. Калинина, д. 43а</t>
  </si>
  <si>
    <t>Петрозаводский ГО, г. Петрозаводск, ул. Краснодонцев, д. 50</t>
  </si>
  <si>
    <t>Петрозаводский ГО, г. Петрозаводск, ул. Краснодонцев, д. 58</t>
  </si>
  <si>
    <t>Петрозаводский ГО, г. Петрозаводск, ул. Кузьмина, д. 29</t>
  </si>
  <si>
    <t>Петрозаводский ГО, г. Петрозаводск, ул. Лососинская, д. 12</t>
  </si>
  <si>
    <t>Петрозаводский ГО, г. Петрозаводск, ул. Луначарского, д. 21а</t>
  </si>
  <si>
    <t>Петрозаводский ГО, г. Петрозаводск, ул. Луначарского, д. 21б</t>
  </si>
  <si>
    <t>Петрозаводский ГО, г. Петрозаводск, ул. Машезерская, д. 45а</t>
  </si>
  <si>
    <t>Петрозаводский ГО, г. Петрозаводск, ул. Муезерская, д. 55</t>
  </si>
  <si>
    <t>Петрозаводский ГО, г. Петрозаводск, ул. Муезерская, д. 63</t>
  </si>
  <si>
    <t>Петрозаводский ГО, г. Петрозаводск, ул. Мурманская, д. 11</t>
  </si>
  <si>
    <t>Петрозаводский ГО, г. Петрозаводск, ул. Парковая, д. 52</t>
  </si>
  <si>
    <t>Петрозаводский ГО, г. Петрозаводск, ул. Птицефабрика, д. 8</t>
  </si>
  <si>
    <t>Петрозаводский ГО, г. Петрозаводск, ул. Рабочая, д. 30</t>
  </si>
  <si>
    <t>Петрозаводский ГО, г. Петрозаводск, ул. Советская, д. 30</t>
  </si>
  <si>
    <t>Петрозаводский ГО, г. Петрозаводск, ул. Советская, д. 30а</t>
  </si>
  <si>
    <t>Петрозаводский ГО, г. Петрозаводск, ул. Советская, д. 41</t>
  </si>
  <si>
    <t>Петрозаводский ГО, г. Петрозаводск, ул. Советская, д. 43</t>
  </si>
  <si>
    <t>Петрозаводский ГО, г. Петрозаводск, ул. Соломенская, д. 12</t>
  </si>
  <si>
    <t>Петрозаводский ГО, г. Петрозаводск, ул. Труда, д. 14</t>
  </si>
  <si>
    <t>Петрозаводский ГО, г. Петрозаводск, ул. Труда, д. 16</t>
  </si>
  <si>
    <t>Петрозаводский ГО, г. Петрозаводск, ул. Чапаева, д. 8</t>
  </si>
  <si>
    <t>Петрозаводский ГО, г. Петрозаводск, ул. Льва Толстого, д. 13</t>
  </si>
  <si>
    <t>Петрозаводский ГО, г. Петрозаводск, ул. Московская, д. 15б</t>
  </si>
  <si>
    <t>Петрозаводский ГО, г. Петрозаводск, ул. Птицефабрика, д. 1д</t>
  </si>
  <si>
    <t>Петрозаводский ГО, г. Петрозаводск, ул. Халтурина, д. 18</t>
  </si>
  <si>
    <t>Петрозаводский ГО, г. Петрозаводск, ул. Шотмана, д. 38</t>
  </si>
  <si>
    <t>Петрозаводский ГО, г. Петрозаводск, ул. Шотмана, д. 46</t>
  </si>
  <si>
    <t>Петрозаводский ГО, г. Петрозаводск, ул. Зайцева, д. 43</t>
  </si>
  <si>
    <t>Петрозаводский ГО, г. Петрозаводск, ул. Луначарского, д. 53</t>
  </si>
  <si>
    <t>Петрозаводский ГО, г. Петрозаводск, ул. Пробная, д. 5</t>
  </si>
  <si>
    <t>Петрозаводский ГО, г. Петрозаводск, ул. Пробная, д. 23</t>
  </si>
  <si>
    <t>Петрозаводский ГО, г. Петрозаводск, ш. Петрозаводское, д. 8</t>
  </si>
  <si>
    <t>Петрозаводский ГО, г. Петрозаводск, ул. Борнаволокская, д. 2</t>
  </si>
  <si>
    <t>Петрозаводский ГО, г. Петрозаводск, ул. Коммунистов, д. 40</t>
  </si>
  <si>
    <t>Петрозаводский ГО, г. Петрозаводск, ул. Луначарского, д. 31</t>
  </si>
  <si>
    <t>Петрозаводский ГО, г. Петрозаводск, ул. Мелентьевой, д. 40</t>
  </si>
  <si>
    <t>Петрозаводский ГО, г. Петрозаводск, ул. Мелентьевой, д. 42</t>
  </si>
  <si>
    <t>Петрозаводский ГО, г. Петрозаводск, ул. Пробная, д. 11а</t>
  </si>
  <si>
    <t>Петрозаводский ГО, г. Петрозаводск, ул. Птицефабрика, д. 1а</t>
  </si>
  <si>
    <t>Петрозаводский ГО, г. Петрозаводск, ул. Советская, д. 41а</t>
  </si>
  <si>
    <t>Петрозаводский ГО, г. Петрозаводск, ул. Варламова, д. 70</t>
  </si>
  <si>
    <t>Петрозаводский ГО, г. Петрозаводск, ул. Ведлозерская, д. 22</t>
  </si>
  <si>
    <t>Петрозаводский ГО, г. Петрозаводск, ул. Муезерская, д. 61</t>
  </si>
  <si>
    <t>Петрозаводский ГО, г. Петрозаводск, ул. Шотмана, д. 36</t>
  </si>
  <si>
    <t>Петрозаводский ГО, г. Петрозаводск, ул. Калинина, д. 24а</t>
  </si>
  <si>
    <t>Петрозаводский ГО, г. Петрозаводск, ул. Московская, д. 15а</t>
  </si>
  <si>
    <t>Петрозаводский ГО, г. Петрозаводск, ул. Северная, д. 10</t>
  </si>
  <si>
    <t>Петрозаводский ГО, г. Петрозаводск, ул. Сорокская, д. 15</t>
  </si>
  <si>
    <t>Петрозаводский ГО, г. Петрозаводск, ул. Кузьмина, д. 5</t>
  </si>
  <si>
    <t>Петрозаводский ГО, г. Петрозаводск, ул. Зайцева, д. 1</t>
  </si>
  <si>
    <t>Петрозаводский ГО, г. Петрозаводск, ул. Фрунзе, д. 16</t>
  </si>
  <si>
    <t>Петрозаводский ГО, г. Петрозаводск, ул. Красная, д. 51</t>
  </si>
  <si>
    <t>Петрозаводский ГО, г. Петрозаводск, ул. Свирская, д. 14</t>
  </si>
  <si>
    <t>Петрозаводский ГО, г. Петрозаводск, ул. Державина, д. 16</t>
  </si>
  <si>
    <t>Петрозаводский ГО, г. Петрозаводск, ул. Коммунистов, д. 45</t>
  </si>
  <si>
    <t>Петрозаводский ГО, г. Петрозаводск, ул. Халтурина, д. 3-б</t>
  </si>
  <si>
    <t>Петрозаводский ГО, г. Петрозаводск, пр-кт Александра Невского, д. 41-б</t>
  </si>
  <si>
    <t>Количество жителей, зарегистрированных в МКД на дату утверждения краткосрочного плана</t>
  </si>
  <si>
    <t>Итого по Петрозаводскому г.о.</t>
  </si>
  <si>
    <t>Петрозаводский ГО, г. Петрозаводск, ул. Фрунзе, д. 21-б</t>
  </si>
  <si>
    <t>Петрозаводский ГО, г. Петрозаводск, ш. Вытегорское, д. 78-б</t>
  </si>
  <si>
    <t>Петрозаводский ГО, г. Петрозаводск, ул. Фурманова, д. 46</t>
  </si>
  <si>
    <t>Беломорский р-н, Беломорское г/п, г. Беломорск, ул. Золотецкая, д. 7</t>
  </si>
  <si>
    <t>Беломорский р-н, Беломорское г/п, г. Беломорск, ул. Совхозная, д. 14</t>
  </si>
  <si>
    <t>Беломорский р-н, Беломорское г/п, г. Беломорск, ул. Центральная, д. 8</t>
  </si>
  <si>
    <t>Беломорский р-н, Беломорское г/п, г. Беломорск, ул. Центральная, д. 9</t>
  </si>
  <si>
    <t>Беломорский р-н, Беломорское г/п, г. Беломорск, ул. Центральная, д. 20</t>
  </si>
  <si>
    <t>Беломорский р-н, Летнереченское с/п, пос. Летнереченский, ул. Заречная, д. 5</t>
  </si>
  <si>
    <t>Беломорский р-н, Летнереченское с/п, пос. Летнереченский, ул. Заречная, д. 6</t>
  </si>
  <si>
    <t>Беломорский р-н, Беломорское г/п, г. Беломорск, ул. Золотецкая, д. 11</t>
  </si>
  <si>
    <t>Калевальский р-н, Калевальское г/п, пгт Калевала, ул. Ленина, д. 5-б</t>
  </si>
  <si>
    <t>Калевальский р-н, Боровское с/п, пос. Боровой, ул. Гористая, д. 14</t>
  </si>
  <si>
    <t>Калевальский р-н, Боровское с/п, пос. Боровой, ул. Железнодорожная, д. 7а</t>
  </si>
  <si>
    <t>Итого по Калевальскому муниципальному району</t>
  </si>
  <si>
    <t>Кемский р-н, Куземское с/п, пос. Кузема, ул. 1-я Лесная, д. 9</t>
  </si>
  <si>
    <t>Кемский р-н, Рабочеостровское с/п, пос. Рабочеостровск, ул. Портовая, д. 19</t>
  </si>
  <si>
    <t>Кемский р-н, Кемское г/п, г. Кемь, ул. Железнодорожная, д. 5</t>
  </si>
  <si>
    <t>Кемский р-н, Кемское г/п, г. Кемь, ул. Карельская, д. 6</t>
  </si>
  <si>
    <t>Кондопожский р-н, Кондопожское г/п, г. Кондопога, ул. Заводская, д. 33</t>
  </si>
  <si>
    <t>Кондопожский р-н, Кондопожское г/п, г. Кондопога, ул. Новокирпичная, д. 28</t>
  </si>
  <si>
    <t>Кондопожский р-н, Кондопожское г/п, г. Кондопога, ул. Парковая, д. 33</t>
  </si>
  <si>
    <t>Кондопожский р-н, Кондопожское г/п, г. Кондопога, ул. Коммунальная, д. 18</t>
  </si>
  <si>
    <t>Кондопожский р-н, Кондопожское г/п, г. Кондопога, ул. Парковая, д. 7</t>
  </si>
  <si>
    <t>Кондопожский р-н, Кондопожское г/п, г. Кондопога, ул. Садовая, д. 10</t>
  </si>
  <si>
    <t>Кондопожский р-н, Кондопожское г/п, г. Кондопога, ул. Садовая, д. 11</t>
  </si>
  <si>
    <t>Кондопожский р-н, Кондопожское г/п, г. Кондопога, ул. Садовая, д. 12</t>
  </si>
  <si>
    <t>Кондопожский р-н, Петровское с/п, с. Спасская Губа, ул. Петровская, д. 38</t>
  </si>
  <si>
    <t>Кондопожский р-н, Петровское с/п, с. Спасская Губа, ул. Советская, д. 30</t>
  </si>
  <si>
    <t>Кондопожский р-н, Петровское с/п, с. Спасская Губа, ул. Советская, д. 14</t>
  </si>
  <si>
    <t>Кондопожский р-н, Янишпольское с/п, с Янишполе, ул Набережная, д. 15</t>
  </si>
  <si>
    <t>Кондопожский р-н, Янишпольское с/п, с Янишполе, ул Новая, д. 16</t>
  </si>
  <si>
    <t>Каркасно-фибролитовые</t>
  </si>
  <si>
    <t>Кондопожский р-н, Петровское с/п, с. Спасская Губа, ул. Комсомольская, д. 3</t>
  </si>
  <si>
    <t>Лахденпохский р-н, Мийнальское с/п, пос. Ихала, ул. Центральная, д. 28</t>
  </si>
  <si>
    <t>Лахденпохский р-н, Элисенваарское с/п, пос. Элисенваара, ш. Куркиекское, д. 11</t>
  </si>
  <si>
    <t>Лоухский р-н, Кестеньгское с/п, пос. Кестеньга, ул. Советская, д. 2</t>
  </si>
  <si>
    <t>Лоухский р-н, Кестеньгское с/п, пос. Кестеньга, ул. Советская, д. 4</t>
  </si>
  <si>
    <t>Лоухский р-н, Малиновараккское с/п, п Тэдино, ул Слюдяная, д. 8</t>
  </si>
  <si>
    <t>Лоухский р-н, Малиновараккское с/п, п Тэдино, ул Слюдяная, д. 9</t>
  </si>
  <si>
    <t>Лоухский р-н, Малиновараккское с/п, п Тэдино, ул Слюдяная, д. 12</t>
  </si>
  <si>
    <t>Лоухский р-н, Малиновараккское с/п, пос. Хетоламбина, ул. Школьная, д. 51</t>
  </si>
  <si>
    <t>Лоухский р-н, Малиновараккское с/п, пос. Хетоламбина, ул. Школьная, д. 52</t>
  </si>
  <si>
    <t>Лоухский р-н, Малиновараккское с/п, пос. Хетоламбина, ул. Школьная, д. 53</t>
  </si>
  <si>
    <t>Лоухский р-н, Чупинское г/п, пгт Чупа, ул. Клубная, д. 13</t>
  </si>
  <si>
    <t>Медвежьегорский р-н, Великогубское с/п, с. Великая Губа, ул. Рябова, д. 34</t>
  </si>
  <si>
    <t>Медвежьегорский р-н, Великогубское с/п, с. Великая Губа, ул. Рябова, д. 46</t>
  </si>
  <si>
    <t>Медвежьегорский р-н, Толвуйское с/п, дер. Толвуя, ул. Гористая, д. 3</t>
  </si>
  <si>
    <t>Медвежьегорский р-н, Толвуйское с/п, дер. Толвуя, ул. Пушкина, д. 8</t>
  </si>
  <si>
    <t>Медвежьегорский р-н, Толвуйское с/п, дер. Толвуя, ул. Совхозная, д. 5</t>
  </si>
  <si>
    <t>Медвежьегорский р-н, Толвуйское с/п, дер. Толвуя, ул. Набережная, д. 3</t>
  </si>
  <si>
    <t>Медвежьегорский р-н, Толвуйское с/п, дер. Толвуя, ул. Пушкина, д. 6</t>
  </si>
  <si>
    <t>Медвежьегорский р-н, Пиндушское г/п, пгт Пиндуши, ул. Октябрьская, д. 9</t>
  </si>
  <si>
    <t>Медвежьегорский р-н, Пиндушское г/п, пгт Пиндуши, ул. Челюскинцев, д. 11</t>
  </si>
  <si>
    <t>Медвежьегорский р-н, Повенецкое г/п, пгт Повенец, ул. Гористая, д. 7</t>
  </si>
  <si>
    <t>Медвежьегорский р-н, Повенецкое г/п, пгт Повенец, ул. Гористая, д. 8</t>
  </si>
  <si>
    <t>Медвежьегорский р-н, Повенецкое г/п, пгт Повенец, ул. Гористая, д. 9</t>
  </si>
  <si>
    <t>Медвежьегорский р-н, Повенецкое г/п, пгт Повенец, ул. Гористая, д. 10</t>
  </si>
  <si>
    <t>Медвежьегорский р-н, Шуньгское с/п, дер. Шуньга, ул. Набережная, д. 18</t>
  </si>
  <si>
    <t>Медвежьегорский р-н, Шуньгское с/п, дер. Шуньга, ул. Центральная, д. 37</t>
  </si>
  <si>
    <t>Медвежьегорский р-н, Шуньгское с/п, дер. Шуньга, ул. Центральная, д. 39</t>
  </si>
  <si>
    <t>Медвежьегорский р-н, Шуньгское с/п, дер. Шуньга, ул. Центральная, д. 19</t>
  </si>
  <si>
    <t>Медвежьегорский р-н, Шуньгское с/п, дер. Шуньга, ул. Центральная, д. 32</t>
  </si>
  <si>
    <t>Медвежьегорский р-н, Шуньгское с/п, дер. Шуньга, ул. Центральная, д. 35</t>
  </si>
  <si>
    <t>Муезерский р-н, Ледмозерское с/п, пос. Ледмозеро, пер. Почтовый, д. 1а</t>
  </si>
  <si>
    <t>Муезерский р-н, Ледмозерское с/п, пос. Ледмозеро, пер. Почтовый, д. 2</t>
  </si>
  <si>
    <t>Муезерский р-н, Ледмозерское с/п, пос. Ледмозеро, пер. Почтовый, д. 2б</t>
  </si>
  <si>
    <t>Муезерский р-н, Ледмозерское с/п, пос. Ледмозеро, ул. Лесная, д. 10</t>
  </si>
  <si>
    <t>Олонецкий р-н, Ильинское с/п, пос. Ильинский, ул. Луначарского, д. 3</t>
  </si>
  <si>
    <t>Олонецкий р-н, Ильинское с/п, пос. Ильинский, ул. Луначарского, д. 4</t>
  </si>
  <si>
    <t>Олонецкий р-н, Ильинское с/п, пос. Ильинский, ул. Луначарского, д. 6</t>
  </si>
  <si>
    <t>Олонецкий р-н, Ильинское с/п, пос. Ильинский, ул. Луначарского, д. 7</t>
  </si>
  <si>
    <t>Олонецкий р-н, Мегрегское с/п, дер. Мегрега, ул. Чапаева, д. 15</t>
  </si>
  <si>
    <t>Олонецкий р-н, Мегрегское с/п, дер. Мегрега, ул. Чапаева, д. 17</t>
  </si>
  <si>
    <t>Итого по Олонецкому муниципальному району</t>
  </si>
  <si>
    <t>Питкярантский р-н, Питкярантское г/п, г. Питкяранта, кв-л 1-й Строительный, д. 3</t>
  </si>
  <si>
    <t>Питкярантский р-н, Питкярантское г/п, г. Питкяранта, кв-л 1-й Строительный, д. 4</t>
  </si>
  <si>
    <t>Питкярантский р-н, Питкярантское г/п, г. Питкяранта, кв-л 1-й Строительный, д. 5</t>
  </si>
  <si>
    <t>Питкярантский р-н, Питкярантское г/п, г. Питкяранта, кв-л 1-й Строительный, д. 31</t>
  </si>
  <si>
    <t>Питкярантский р-н, Питкярантское г/п, г. Питкяранта, кв-л 1-й Строительный, д. 14</t>
  </si>
  <si>
    <t>Питкярантский р-н, Питкярантское г/п, г. Питкяранта, кв-л 1-й Строительный, д. 25</t>
  </si>
  <si>
    <t>Питкярантский р-н, Питкярантское г/п, г. Питкяранта, кв-л 1-й Строительный, д. 27</t>
  </si>
  <si>
    <t>Питкярантский р-н, Питкярантское г/п, г. Питкяранта, ул. Западная, д. 7</t>
  </si>
  <si>
    <t>Питкярантский р-н, Питкярантское г/п, г. Питкяранта, ул. Луговая, д. 2</t>
  </si>
  <si>
    <t>Прионежский р-н, Ладва-Веткинское с/п, пос. Ладва-Ветка, ул. Заречная, д. 34</t>
  </si>
  <si>
    <t>Прионежский р-н, Ладва-Веткинское с/п, пос. Ладва-Ветка, ул. Привокзальная, д. 47</t>
  </si>
  <si>
    <t>Прионежский р-н, Ладвинское с/п, пос. Ладва, пер. Новый, д. 1</t>
  </si>
  <si>
    <t>Прионежский р-н, Ладвинское с/п, пос. Ладва, пер. Новый, д. 3</t>
  </si>
  <si>
    <t>Прионежский р-н, Ладвинское с/п, пос. Ладва, пер. Новый, д. 4</t>
  </si>
  <si>
    <t>Прионежский р-н, Ладвинское с/п, пос. Ладва, пер. Новый, д. 6</t>
  </si>
  <si>
    <t>Прионежский р-н, Ладвинское с/п, пос. Ладва, ул. Комсомольская, д. 128</t>
  </si>
  <si>
    <t>Прионежский р-н, Ладвинское с/п, пос. Ладва, ул. Советская, д. 154</t>
  </si>
  <si>
    <t>Прионежский р-н, Ладвинское с/п, пос. Ладва, ул. Советская, д. 157</t>
  </si>
  <si>
    <t>Прионежский р-н, Рыборецкое вепсское с/п, с. Рыбрека, ул. Детская, д. 2</t>
  </si>
  <si>
    <t>Прионежский р-н, Рыборецкое вепсское с/п, с. Рыбрека, ул. Лисицыной, д. 26</t>
  </si>
  <si>
    <t>Прионежский р-н, Рыборецкое вепсское с/п, с. Рыбрека, ул. Рудная, д. 16</t>
  </si>
  <si>
    <t>Прионежский р-н, Шуйское с/п, ст. Шуйская, ш. Кондопожское, д. 30а</t>
  </si>
  <si>
    <t>Пряжинский р-н, Эссойльское с/п, пос. Кудама, ул. Трудовая, д. 7</t>
  </si>
  <si>
    <t>Пряжинский р-н, Матросское с/п, пос. Матросы, ул. Лесная, д. 4</t>
  </si>
  <si>
    <t>Пряжинский р-н, Пряжинское г/п, пгт Пряжа, ул. Советская, д. 40</t>
  </si>
  <si>
    <t>Итого по Пряжинскому муниципальному району</t>
  </si>
  <si>
    <t>Пудожский р-н, Шальское с/п, пос. Шальский, ул. Партизанская, д. 22</t>
  </si>
  <si>
    <t>Пудожский р-н, Шальское с/п, пос. Шальский, ул. Партизанская, д. 26</t>
  </si>
  <si>
    <t>Пудожский р-н, Шальское с/п, пос. Шальский, ул. Партизанская, д. 29</t>
  </si>
  <si>
    <t>Пудожский р-н, Шальское с/п, пос. Шальский, ул. Стеклянская, д. 1</t>
  </si>
  <si>
    <t>Сегежский р-н, Надвоицкое г/п, пгт Надвоицы, ул. Сегежская, д. 5</t>
  </si>
  <si>
    <t>Сегежский р-н, Надвоицкое г/п, пгт Надвоицы, ул. Сегежская, д. 6</t>
  </si>
  <si>
    <t>Сегежский р-н, Надвоицкое г/п, пгт Надвоицы, ул. Сегежская, д. 7</t>
  </si>
  <si>
    <t>Сегежский р-н, Надвоицкое г/п, пгт Надвоицы, ул. Сегежская, д. 8</t>
  </si>
  <si>
    <t>Сегежский р-н, Надвоицкое г/п, пгт Надвоицы, ул. Сегежская, д. 9</t>
  </si>
  <si>
    <t>Сегежский р-н, Надвоицкое г/п, пгт Надвоицы, ул. Сегежская, д. 10</t>
  </si>
  <si>
    <t>Сегежский р-н, Надвоицкое г/п, пгт Надвоицы, ул. Строителей, д. 3</t>
  </si>
  <si>
    <t>Сегежский р-н, Надвоицкое г/п, пгт Надвоицы, ул. Строителей, д. 4</t>
  </si>
  <si>
    <t>Сегежский р-н, Надвоицкое г/п, пгт Надвоицы, ул. Строителей, д. 6</t>
  </si>
  <si>
    <t>Сегежский р-н, Надвоицкое г/п, пгт Надвоицы, ул. Строителей, д. 6а</t>
  </si>
  <si>
    <t>Сегежский р-н, Надвоицкое г/п, пгт Надвоицы, ул. Строителей, д. 9/2</t>
  </si>
  <si>
    <t>Сегежский р-н, Надвоицкое г/п, пгт Надвоицы, ул. Строителей, д. 12</t>
  </si>
  <si>
    <t>Сегежский р-н, Надвоицкое г/п, пгт Надвоицы, ул. Строителей, д. 20</t>
  </si>
  <si>
    <t>1952-1956</t>
  </si>
  <si>
    <t>Сортавальский р-н, Вяртсильское г/п, пгт Вяртсиля (г Сортавала), ул. Ст. Вяртсиля, д. 1</t>
  </si>
  <si>
    <t>Сортавальский р-н, Сортавальское г/п, г. Сортавала, ул. Первомайская, д. 17</t>
  </si>
  <si>
    <t>Сортавальский р-н, Сортавальское г/п, пос. Хюмпеля (г Сортавала), д. 18</t>
  </si>
  <si>
    <t>Петрозаводский ГО, г. Петрозаводск, ул. Виданская, д. 9</t>
  </si>
  <si>
    <t>Петрозаводский ГО, г. Петрозаводск, ул. Владимирская, д. 17</t>
  </si>
  <si>
    <t>Петрозаводский ГО, г. Петрозаводск, ул. Восточная, д. 10</t>
  </si>
  <si>
    <t>Петрозаводский ГО, г. Петрозаводск, ул. Восточная, д. 15</t>
  </si>
  <si>
    <t>Петрозаводский ГО, г. Петрозаводск, ул. Девятого Января, д. 39</t>
  </si>
  <si>
    <t>Петрозаводский ГО, г. Петрозаводск, ул. Гоголя, д. 3-б</t>
  </si>
  <si>
    <t>Петрозаводский ГО, г. Петрозаводск, ул. Гоголя, д. 5-б</t>
  </si>
  <si>
    <t>Петрозаводский ГО, г. Петрозаводск, ул. Достоевского, д. 49</t>
  </si>
  <si>
    <t>Петрозаводский ГО, г. Петрозаводск, ул. Достоевского, д. 51</t>
  </si>
  <si>
    <t>Петрозаводский ГО, г. Петрозаводск, ул. Зайцева, д. 30а</t>
  </si>
  <si>
    <t>Петрозаводский ГО, г. Петрозаводск, ул. Калинина, д. 77</t>
  </si>
  <si>
    <t>Петрозаводский ГО, г. Петрозаводск, ул. Калинина, д. 81</t>
  </si>
  <si>
    <t>Петрозаводский ГО, г. Петрозаводск, ул. Кутузова, д. 39</t>
  </si>
  <si>
    <t>Петрозаводский ГО, г. Петрозаводск, ул. Лежневая, д. 5</t>
  </si>
  <si>
    <t>Петрозаводский ГО, г. Петрозаводск, ул. Луначарского, д. 40</t>
  </si>
  <si>
    <t>Петрозаводский ГО, г. Петрозаводск, ул. Максима Горького, д. 21г</t>
  </si>
  <si>
    <t>Петрозаводский ГО, г. Петрозаводск, ул. Машезерская, д. 30</t>
  </si>
  <si>
    <t>Петрозаводский ГО, г. Петрозаводск, ул. Мелентьевой, д. 47</t>
  </si>
  <si>
    <t>Петрозаводский ГО, г. Петрозаводск, ул. Мичуринская, д. 4</t>
  </si>
  <si>
    <t>Петрозаводский ГО, г. Петрозаводск, ул. Онежской Флотилии, д. 18</t>
  </si>
  <si>
    <t>Петрозаводский ГО, г. Петрозаводск, ул. Правды, д. 8</t>
  </si>
  <si>
    <t>Петрозаводский ГО, г. Петрозаводск, ул. Радищева, д. 4</t>
  </si>
  <si>
    <t>Петрозаводский ГО, г. Петрозаводск, ул. Ригачина, д. 4</t>
  </si>
  <si>
    <t>Петрозаводский ГО, г. Петрозаводск, ул. Скалистая, д. 50</t>
  </si>
  <si>
    <t>Петрозаводский ГО, г. Петрозаводск, ул. Сорокская, д. 9</t>
  </si>
  <si>
    <t>Петрозаводский ГО, г. Петрозаводск, ул. Сорокская, д. 13</t>
  </si>
  <si>
    <t>Петрозаводский ГО, г. Петрозаводск, ул. Фурманова, д. 36</t>
  </si>
  <si>
    <t>Петрозаводский ГО, г. Петрозаводск, ул. Чернышевского, д. 15</t>
  </si>
  <si>
    <t>Петрозаводский ГО, г. Петрозаводск, ул. Шотмана, д. 42а</t>
  </si>
  <si>
    <t>Петрозаводский ГО, г. Петрозаводск, ул. Шотмана, д. 52</t>
  </si>
  <si>
    <t>Петрозаводский ГО, г. Петрозаводск, ул. Ведлозерская, д. 16</t>
  </si>
  <si>
    <t>Петрозаводский ГО, г. Петрозаводск, ул. Виданская, д. 19</t>
  </si>
  <si>
    <t>Петрозаводский ГО, г. Петрозаводск, ул. Мелентьевой, д. 39</t>
  </si>
  <si>
    <t>Петрозаводский ГО, г. Петрозаводск, ул. Максима Горького, д. 13а</t>
  </si>
  <si>
    <t>Петрозаводский ГО, г. Петрозаводск, ул. Советская, д. 47</t>
  </si>
  <si>
    <t>Петрозаводский ГО, г. Петрозаводск, ул. Фурманова, д. 17</t>
  </si>
  <si>
    <t>Петрозаводский ГО, г. Петрозаводск, ул. Краснодонцев, д. 60а</t>
  </si>
  <si>
    <t>Петрозаводский ГО, г. Петрозаводск, ул. Фурманова, д. 15</t>
  </si>
  <si>
    <t>Петрозаводский ГО, г. Петрозаводск, ул. Черняховского, д. 11</t>
  </si>
  <si>
    <t>Петрозаводский ГО, г. Петрозаводск, ул. Бесовецкая, д. 10</t>
  </si>
  <si>
    <t>Петрозаводский ГО, г. Петрозаводск, ул. Бесовецкая, д. 11</t>
  </si>
  <si>
    <t>Петрозаводский ГО, г. Петрозаводск, ул. Ведлозерская, д. 11</t>
  </si>
  <si>
    <t>Петрозаводский ГО, г. Петрозаводск, ул. Ведлозерская, д. 18</t>
  </si>
  <si>
    <t>Петрозаводский ГО, г. Петрозаводск, ул. Виданская, д. 17</t>
  </si>
  <si>
    <t>Петрозаводский ГО, г. Петрозаводск, ул. Калевалы, д. 1</t>
  </si>
  <si>
    <t>Петрозаводский ГО, г. Петрозаводск, ул. Калевалы, д. 3</t>
  </si>
  <si>
    <t>Петрозаводский ГО, г. Петрозаводск, ул. Калевалы, д. 5</t>
  </si>
  <si>
    <t>Петрозаводский ГО, г. Петрозаводск, ул. Краснофлотская, д. 21</t>
  </si>
  <si>
    <t>Петрозаводский ГО, г. Петрозаводск, ул. Машезерская, д. 24</t>
  </si>
  <si>
    <t>Петрозаводский ГО, г. Петрозаводск, ул. Машезерская, д. 29</t>
  </si>
  <si>
    <t>Петрозаводский ГО, г. Петрозаводск, ул. Мелентьевой, д. 37а</t>
  </si>
  <si>
    <t>Петрозаводский ГО, г. Петрозаводск, ул. Мурманская, д. 23</t>
  </si>
  <si>
    <t>Петрозаводский ГО, г. Петрозаводск, ул. Перттунена, д. 16</t>
  </si>
  <si>
    <t>Петрозаводский ГО, г. Петрозаводск, ул. Радищева, д. 1</t>
  </si>
  <si>
    <t>Петрозаводский ГО, г. Петрозаводск, ул. Ригачина, д. 18</t>
  </si>
  <si>
    <t>Петрозаводский ГО, г. Петрозаводск, ул. Бесовецкая, д. 16</t>
  </si>
  <si>
    <t>Петрозаводский ГО, г. Петрозаводск, ул. Бесовецкая, д. 18</t>
  </si>
  <si>
    <t>Петрозаводский ГО, г. Петрозаводск, ул. Боровая, д. 30</t>
  </si>
  <si>
    <t>Петрозаводский ГО, г. Петрозаводск, ул. Боровая, д. 38</t>
  </si>
  <si>
    <t>Беломорский р-н, Беломорское г/п, г. Беломорск, ул. Совхозная, д. 6</t>
  </si>
  <si>
    <t>Беломорский р-н, Беломорское г/п, г. Беломорск, ул. Совхозная, д. 10</t>
  </si>
  <si>
    <t>Беломорский р-н, Беломорское г/п, г. Беломорск, ул. Строительная, д. 10</t>
  </si>
  <si>
    <t>Беломорский р-н, Беломорское г/п, г. Беломорск, ул. Центральная, д. 6</t>
  </si>
  <si>
    <t>Беломорский р-н, Летнереченское с/п, пос. Летнереченский, ул. Школьная, д. 8</t>
  </si>
  <si>
    <t>Беломорский р-н, Летнереченское с/п, пос. Летнереченский, ул. Школьная, д. 11</t>
  </si>
  <si>
    <t>Беломорский р-н, Летнереченское с/п, пос. Летнереченский, ул. Набережная, д. 23</t>
  </si>
  <si>
    <t>Калевальский р-н, Боровское с/п, пос. Боровой, ул. Гористая, д. 16а</t>
  </si>
  <si>
    <t>Калевальский р-н, Боровское с/п, пос. Боровой, ул. Советская, д. 6</t>
  </si>
  <si>
    <t>Калевальский р-н, Боровское с/п, пос. Боровой, ул. Советская, д. 7</t>
  </si>
  <si>
    <t>Кемский р-н, Кемское г/п, г. Кемь, ул. Кирова, д. 12</t>
  </si>
  <si>
    <t>Кемский р-н, Кемское г/п, г. Кемь, ул. Кирова, д. 15</t>
  </si>
  <si>
    <t>Кемский р-н, Кемское г/п, г. Кемь, ул. Кирова, д. 11</t>
  </si>
  <si>
    <t>Кондопожский р-н, Кондопожское г/п, г. Кондопога, просп. Калинина, д. 5</t>
  </si>
  <si>
    <t>Кондопожский р-н, Кондопожское г/п, г. Кондопога, ул. Парковая, д. 5</t>
  </si>
  <si>
    <t>Кондопожский р-н, Кондопожское г/п, г. Кондопога, ул. Парковая, д. 30</t>
  </si>
  <si>
    <t>Кондопожский р-н, Кондопожское г/п, г. Кондопога, ул. Шежемского, д. 11</t>
  </si>
  <si>
    <t>Кондопожский р-н, Петровское с/п, с. Спасская Губа, ул. Зеленая, д. 5</t>
  </si>
  <si>
    <t>Кондопожский р-н, Петровское с/п, с. Спасская Губа, ул. Советская, д. 25</t>
  </si>
  <si>
    <t>Кондопожский р-н, Янишпольское с/п, дер. Суна, ул. Станционная, д. 5</t>
  </si>
  <si>
    <t>Кондопожский р-н, Янишпольское с/п, с. Янишполе, ул. Набережная, д. 13</t>
  </si>
  <si>
    <t>Кондопожский р-н, Кондопожское г/п, г. Кондопога, ул. М.Горького, д. 28а</t>
  </si>
  <si>
    <t>Кондопожский р-н, Кондопожское г/п, г. Кондопога, ул. М.Горького, д. 35</t>
  </si>
  <si>
    <t>Кондопожский р-н, Кондопожское г/п, г. Кондопога, ул. М.Горького, д. 37</t>
  </si>
  <si>
    <t>Кондопожский р-н, Кондопожское г/п, г. Кондопога, ул. Новокирпичная, д. 12</t>
  </si>
  <si>
    <t>Лахденпохский р-н, Лахденпохское г/п, г. Лахденпохья, ул. Красноармейская, д. 2</t>
  </si>
  <si>
    <t>Лахденпохский р-н, Лахденпохское г/п, г. Лахденпохья, ул. Красноармейская, д. 14</t>
  </si>
  <si>
    <t>Лахденпохский р-н, Лахденпохское г/п, г. Лахденпохья, ул. Бусалова, д. 29</t>
  </si>
  <si>
    <t>Лахденпохский р-н, Лахденпохское г/п, г. Лахденпохья, ул. Ладожская, д. 6</t>
  </si>
  <si>
    <t>Лахденпохский р-н, Лахденпохское г/п, г. Лахденпохья, ул. Советская, д. 10</t>
  </si>
  <si>
    <t>Лоухский р-н, Плотинское с/п, пос. Плотина, ул. Центральная, д. 4</t>
  </si>
  <si>
    <t>Лоухский р-н, Плотинское с/п, пос. Плотина, ул. Центральная, д. 6</t>
  </si>
  <si>
    <t>Лоухский р-н, Плотинское с/п, пос. Плотина, ул. Центральная, д. 15</t>
  </si>
  <si>
    <t>Лоухский р-н, Плотинское с/п, пос. Плотина, ул. Школьная, д. 5</t>
  </si>
  <si>
    <t>Лоухский р-н, Малиновараккское с/п, пос. Малиновая Варакка, ул. Слюдяная, д. 8</t>
  </si>
  <si>
    <t>Лоухский р-н, Малиновараккское с/п, пос. Малиновая Варакка, ул. Слюдяная, д. 9</t>
  </si>
  <si>
    <t>Лоухский р-н, Малиновараккское с/п, пос. Малиновая Варакка, ул. Слюдяная, д. 10</t>
  </si>
  <si>
    <t>Лоухский р-н, Малиновараккское с/п, пос. Малиновая Варакка, ул. Слюдяная, д. 11</t>
  </si>
  <si>
    <t>Медвежьегорский р-н, Великогубское с/п, с. Великая Губа, ул. Механизаторов, д. 32</t>
  </si>
  <si>
    <t>Медвежьегорский р-н, Великогубское с/п, с. Великая Губа, ул. Октябрьская, д. 3</t>
  </si>
  <si>
    <t>Медвежьегорский р-н, Медвежьегорское г/п, г. Медвежьегорск, ул. К.Маркса, д. 12</t>
  </si>
  <si>
    <t>Медвежьегорский р-н, Медвежьегорское г/п, г. Медвежьегорск, ул. К.Маркса, д. 20</t>
  </si>
  <si>
    <t>Медвежьегорский р-н, Медвежьегорское г/п, г. Медвежьегорск, ул. Кирова, д. 13</t>
  </si>
  <si>
    <t>Медвежьегорский р-н, Медвежьегорское г/п, г. Медвежьегорск, ул. Кирова, д. 16</t>
  </si>
  <si>
    <t>Медвежьегорский р-н, Медвежьегорское г/п, г. Медвежьегорск, ул. Первомайская, д. 40</t>
  </si>
  <si>
    <t>Медвежьегорский р-н, Медвежьегорское г/п, г. Медвежьегорск, ул. Санаторная, д. 1Б</t>
  </si>
  <si>
    <t>до 1955</t>
  </si>
  <si>
    <t>Медвежьегорский р-н, Великогубское с/п, с. Великая Губа, ул. Октябрьская, д. 22</t>
  </si>
  <si>
    <t>Медвежьегорский р-н, Великогубское с/п, с. Великая Губа, ул. Рябова, д. 16</t>
  </si>
  <si>
    <t>Медвежьегорский р-н, Великогубское с/п, с. Великая Губа, ул. Рябова, д. 31</t>
  </si>
  <si>
    <t>Медвежьегорский р-н, Великогубское с/п, с. Великая Губа, ул. Рябова, д. 36</t>
  </si>
  <si>
    <t>Медвежьегорский р-н, Великогубское с/п, с. Великая Губа, ул. Рябова, д. 38</t>
  </si>
  <si>
    <t>Медвежьегорский р-н, Великогубское с/п, с. Великая Губа, ул. Рябова, д. 40</t>
  </si>
  <si>
    <t>Медвежьегорский р-н, Медвежьегорское г/п, г. Медвежьегорск, ул. Кирова, д. 9</t>
  </si>
  <si>
    <t>Медвежьегорский р-н, Медвежьегорское г/п, г. Медвежьегорск, ул. Первомайская, д. 27а</t>
  </si>
  <si>
    <t>Медвежьегорский р-н, Медвежьегорское г/п, г. Медвежьегорск, ул. К.Маркса, д. 6а</t>
  </si>
  <si>
    <t>Муезерский р-н, Муезерское г/п, пгт Муезерский, ул. 8 Марта, д. 5</t>
  </si>
  <si>
    <t>Муезерский р-н, Муезерское г/п, пгт Муезерский, ул. Гагарина, д. 4</t>
  </si>
  <si>
    <t>Муезерский р-н, Муезерское г/п, пгт Муезерский, ул. Гагарина, д. 10</t>
  </si>
  <si>
    <t>Олонецкий р-н, Олонецкое г/п, г. Олонец, ул. 30-летия Победы, д. 3</t>
  </si>
  <si>
    <t>Олонецкий р-н, Олонецкое г/п, г. Олонец, ул. Карла Маркса, д. 1а</t>
  </si>
  <si>
    <t>Олонецкий р-н, Олонецкое г/п, г. Олонец, ул. Комсомольская, д. 9</t>
  </si>
  <si>
    <t>Олонецкий р-н, Олонецкое г/п, г. Олонец, ул. Пролетарская, д. 21</t>
  </si>
  <si>
    <t>Олонецкий р-н, Олонецкое г/п, г. Олонец, ул. Урицкого, д. 11</t>
  </si>
  <si>
    <t>Питкярантский р-н, Питкярантское г/п, г. Питкяранта, кв-л 2-й Строительный, д. 3</t>
  </si>
  <si>
    <t>Питкярантский р-н, Питкярантское г/п, г. Питкяранта, кв-л 2-й Строительный, д. 4</t>
  </si>
  <si>
    <t>Питкярантский р-н, Питкярантское г/п, г. Питкяранта, кв-л 2-й Строительный, д. 5</t>
  </si>
  <si>
    <t>Питкярантский р-н, Питкярантское г/п, г. Питкяранта, кв-л 2-й Строительный, д. 7</t>
  </si>
  <si>
    <t>Питкярантский р-н, Питкярантское г/п, г. Питкяранта, кв-л 2-й Строительный, д. 13</t>
  </si>
  <si>
    <t>Питкярантский р-н, Питкярантское г/п, г. Питкяранта, кв-л 2-й Строительный, д. 14</t>
  </si>
  <si>
    <t>Питкярантский р-н, Питкярантское г/п, г. Питкяранта, кв-л 2-й Строительный, д. 15</t>
  </si>
  <si>
    <t>Питкярантский р-н, Питкярантское г/п, г. Питкяранта, кв-л 2-й Строительный, д. 20</t>
  </si>
  <si>
    <t>Прионежский р-н, Деревянское с/п, ст. Орзега, д. 46</t>
  </si>
  <si>
    <t>Прионежский р-н, Ладвинское с/п, пос. Ладва, пер. Новый, д. 7</t>
  </si>
  <si>
    <t>Прионежский р-н, Ладвинское с/п, пос. Ладва, пер. Новый, д. 9</t>
  </si>
  <si>
    <t>Прионежский р-н, Ладвинское с/п, пос. Ладва, ул. Комсомольская, д. 146</t>
  </si>
  <si>
    <t>Прионежский р-н, Ладвинское с/п, пос. Ладва, пер. Северный, д. 11</t>
  </si>
  <si>
    <t>Прионежский р-н, Ладвинское с/п, пос. Ладва, ул. Пионерская, д. 3</t>
  </si>
  <si>
    <t>Прионежский р-н, Ладва-Веткинское с/п, пос. Ладва-Ветка, ул. Заречная, д. 16</t>
  </si>
  <si>
    <t>Прионежский р-н, Ладва-Веткинское с/п, пос. Ладва-Ветка, ул. Заречная, д. 17</t>
  </si>
  <si>
    <t>Прионежский р-н, Деревянское с/п, с. Деревянное, ул. Пионерская, д. 25а</t>
  </si>
  <si>
    <t>Пряжинский муниципальный район</t>
  </si>
  <si>
    <t>Пряжинский р-н, Пряжинское г/п, пгт Пряжа, ул. Советская, д. 11</t>
  </si>
  <si>
    <t>Пряжинский р-н, Пряжинское г/п, пгт Пряжа, ул. Советская, д. 13</t>
  </si>
  <si>
    <t>Пряжинский р-н, Пряжинское г/п, пгт Пряжа, ул. Советская, д. 15</t>
  </si>
  <si>
    <t>Пряжинский р-н, Пряжинское г/п, пгт Пряжа, ул. Советская, д. 64</t>
  </si>
  <si>
    <t>Пряжинский р-н, Пряжинское г/п, пгт Пряжа, ул. Советская, д. 117</t>
  </si>
  <si>
    <t>Пряжинский р-н, Пряжинское г/п, пгт Пряжа, ул. Советская, д. 159</t>
  </si>
  <si>
    <t>Пудожский р-н, Кривецкое с/п, дер. Кривцы, д. 34</t>
  </si>
  <si>
    <t>Пудожский р-н, Пяльмское с/п, пос. Пяльма, пер. Октябрьский, д. 7</t>
  </si>
  <si>
    <t>Пудожский р-н, Шальское с/п, пос. Шальский, пер. Северный, д. 4</t>
  </si>
  <si>
    <t>Пудожский р-н, Шальское с/п, пос. Шальский, ул. Партизанская, д. 31</t>
  </si>
  <si>
    <t>Пудожский р-н, Шальское с/п, пос. Шальский, ул. Партизанская, д. 32</t>
  </si>
  <si>
    <t>Пудожский р-н, Шальское с/п, пос. Шальский, ул. Партизанская, д. 33</t>
  </si>
  <si>
    <t>Пудожский р-н, Шальское с/п, пос. Шальский, ул. Партизанская, д. 39</t>
  </si>
  <si>
    <t>Сегежский р-н, Надвоицкое г/п, пгт Надвоицы, ул. 50 лет Октября, д. 2</t>
  </si>
  <si>
    <t>Сегежский р-н, Надвоицкое г/п, пгт Надвоицы, ул. 50 лет Октября, д. 4</t>
  </si>
  <si>
    <t>Сегежский р-н, Надвоицкое г/п, пгт Надвоицы, ул. 50 лет Октября, д. 6</t>
  </si>
  <si>
    <t>Сегежский р-н, Надвоицкое г/п, пгт Надвоицы, ул. 50 лет Октября, д. 8</t>
  </si>
  <si>
    <t>Сегежский р-н, Надвоицкое г/п, пгт Надвоицы, ул. 50 лет Октября, д. 11</t>
  </si>
  <si>
    <t>Сегежский р-н, Надвоицкое г/п, пгт Надвоицы, ул. 50 лет Октября, д. 12</t>
  </si>
  <si>
    <t>Сегежский р-н, Надвоицкое г/п, пгт Надвоицы, ул. 50 лет Октября, д. 17</t>
  </si>
  <si>
    <t>Сегежский р-н, Надвоицкое г/п, пгт Надвоицы, ул. 50 лет Октября, д. 18</t>
  </si>
  <si>
    <t>Сегежский р-н, Надвоицкое г/п, пгт Надвоицы, ул. 50 лет Октября, д. 19</t>
  </si>
  <si>
    <t>Сегежский р-н, Надвоицкое г/п, пгт Надвоицы, ул. 50 лет Октября, д. 20</t>
  </si>
  <si>
    <t>Сегежский р-н, Надвоицкое г/п, пгт Надвоицы, ул. 50 лет Октября, д. 21</t>
  </si>
  <si>
    <t>Сегежский р-н, Надвоицкое г/п, пгт Надвоицы, ул. 50 лет Октября, д. 22</t>
  </si>
  <si>
    <t>Сегежский р-н, Надвоицкое г/п, пгт Надвоицы, ул. 50 лет Октября, д. 23/12</t>
  </si>
  <si>
    <t>Сегежский р-н, Надвоицкое г/п, пгт Надвоицы, ул. 50 лет Октября, д. 24</t>
  </si>
  <si>
    <t>Сортавальский муниципальный район</t>
  </si>
  <si>
    <t>Сортавальский р-н, Сортавальское г/п, г. Сортавала, ул. Кайманова, д. 48а</t>
  </si>
  <si>
    <t>Сортавальский р-н, Сортавальское г/п, г. Сортавала, ул. Маяковского, д. 9</t>
  </si>
  <si>
    <t>Сортавальский р-н, Сортавальское г/п, г. Сортавала, ул. Парковая, д. 5</t>
  </si>
  <si>
    <t>Сортавальский р-н, Сортавальское г/п, г. Сортавала, ул. Первомайская, д. 48</t>
  </si>
  <si>
    <t>Сортавальский р-н, Сортавальское г/п, г. Сортавала, ул. Советская, д. 11</t>
  </si>
  <si>
    <t>Сортавальский р-н, Сортавальское г/п, г. Сортавала, ул. Советских Космонавтов, д. 29</t>
  </si>
  <si>
    <t>Суоярвский р-н, Поросозерское с/п, пос. Поросозеро, ул. Комсомольская, д. 3</t>
  </si>
  <si>
    <t>Суоярвский р-н, Поросозерское с/п, пос. Поросозеро, ул. Комсомольская, д. 8</t>
  </si>
  <si>
    <t>Суоярвский р-н, Суоярвское г/п, г. Суоярви, ул. Первомайская, д. 14а</t>
  </si>
  <si>
    <t>Итого по Петрозаводскому городскому округу в 2017г.</t>
  </si>
  <si>
    <t>Сборные силикатные блоки</t>
  </si>
  <si>
    <t>Шлакоблочные</t>
  </si>
  <si>
    <t>Итого по Петрозаводскому г.о. в 2018г.</t>
  </si>
  <si>
    <t>1937</t>
  </si>
  <si>
    <t>Кирпичные со сборным ж/б каркасом</t>
  </si>
  <si>
    <t>Карпичные</t>
  </si>
  <si>
    <t>1931</t>
  </si>
  <si>
    <t>Комбинированные</t>
  </si>
  <si>
    <t>Итого по Петрозаводскому г.о. в 2019г.</t>
  </si>
  <si>
    <t>Итого по Беломорскому муниципальному району в 2017г.</t>
  </si>
  <si>
    <t>Каркасно-засыпные с заполнением шлаковатой</t>
  </si>
  <si>
    <t>Каркасно-засыпные с заполнением</t>
  </si>
  <si>
    <t>Итого по Беломорскому муниципальному району в 2018г.</t>
  </si>
  <si>
    <t>Итого по Беломорскому муниципальному району в 2019г.</t>
  </si>
  <si>
    <t>Итого по Калевальскому муниципальному району в 2018г.</t>
  </si>
  <si>
    <t>Итого по Калевальскому муниципальному району в 2017г.</t>
  </si>
  <si>
    <t>Итого по Калевальскому муниципальному району в 2019г.</t>
  </si>
  <si>
    <t>Итого по Кемскому муниципальному району в 2017г.</t>
  </si>
  <si>
    <t>Крупноблочные силикат</t>
  </si>
  <si>
    <t>1917</t>
  </si>
  <si>
    <t>Итого по Кемскому муниципальному району в 2018г.</t>
  </si>
  <si>
    <t>Итого по Кемскому муниципальному району в 2019г.</t>
  </si>
  <si>
    <t>Итого по Кондопожскому муниципальному району в 2017г.</t>
  </si>
  <si>
    <t>Итого по Кондопожскому муниципальному району в 2018г.</t>
  </si>
  <si>
    <t>Итого по Кондопожскому муниципальному району в 2019г.</t>
  </si>
  <si>
    <t>Итого по Лахденпохскому муниципальному району в 2017г.</t>
  </si>
  <si>
    <t>Итого по Лахденпохскому муниципальному району в 2018г.</t>
  </si>
  <si>
    <t>Итого по Лахденпохскому муниципальному району в 2019г.</t>
  </si>
  <si>
    <t>Лахденпохский р-н, Хийтольское с/п, пос. Тоунан, ул. Победы, д. 8</t>
  </si>
  <si>
    <t>Итого по Лоухскому муниципальному району в 2017г.</t>
  </si>
  <si>
    <t>1968</t>
  </si>
  <si>
    <t>1969</t>
  </si>
  <si>
    <t>Итого по Лоухскому муниципальному району в 2018г.</t>
  </si>
  <si>
    <t>2010</t>
  </si>
  <si>
    <t>2013</t>
  </si>
  <si>
    <t>2011</t>
  </si>
  <si>
    <t>1970</t>
  </si>
  <si>
    <t>Итого по Лоухскому муниципальному району в 2019г.</t>
  </si>
  <si>
    <t>Итого по Медвежьегорскому муниципальному району в 2017г.</t>
  </si>
  <si>
    <t>Итого по Медвежьегорскому муниципальному району в 2018г.</t>
  </si>
  <si>
    <t>Итого по Медвежьегорскому муниципальному району в 2019г.</t>
  </si>
  <si>
    <t>Итого по Муезерскому муниципальному району в 2017 г.</t>
  </si>
  <si>
    <t>Итого по Муезерскому муниципальному району в 2018г.</t>
  </si>
  <si>
    <t>Итого по Муезерскому муниципальному району в 2019г.</t>
  </si>
  <si>
    <t>Итого по Олонецкому муниципальному району в 2018г.</t>
  </si>
  <si>
    <t>Итого по Олонецкому муниципальному району в 2017г.</t>
  </si>
  <si>
    <t>Итого по Олонецкому муниципальному району в 2019г.</t>
  </si>
  <si>
    <t>Итого по Питкярантскому муниципальному району в 2017г.</t>
  </si>
  <si>
    <t>Итого по Питкярантскому муниципальному району в 2018г.</t>
  </si>
  <si>
    <t>Итого по Питкярантскому муниципальному району в 2019г.</t>
  </si>
  <si>
    <t>Итого по Прионежскому муниципальному району в 2017г.</t>
  </si>
  <si>
    <t>Итого по Прионежскому муниципальному району в 2018г.</t>
  </si>
  <si>
    <t>до1939</t>
  </si>
  <si>
    <t>Итого по Прионежскому муниципальному району в 2019г.</t>
  </si>
  <si>
    <t>Итого по Пряжинскому муниципальному району в 2017г.</t>
  </si>
  <si>
    <t>Итого по Пряжинскому муниципальному району в 2018г.</t>
  </si>
  <si>
    <t>Итого по Пряжинскому муниципальному району в 2019г.</t>
  </si>
  <si>
    <t>Итого по Пудожскому муниципальному району в 2017г.</t>
  </si>
  <si>
    <t>Итого по Пудожскому муниципальному району в 2018г.</t>
  </si>
  <si>
    <t>Брусчатый</t>
  </si>
  <si>
    <t>1967</t>
  </si>
  <si>
    <t>Итого по Пудожскому муниципальному району в 2019г.</t>
  </si>
  <si>
    <t>Итого по Сегежскому муниципальному району в 2017г.</t>
  </si>
  <si>
    <t>Итого по Сегежскому муниципальному району в 2018г.</t>
  </si>
  <si>
    <t>Итого по Сегежскому муниципальному району в 2019г.</t>
  </si>
  <si>
    <t>Итого по Сортавальскому муниципальному району в 2017г.</t>
  </si>
  <si>
    <t>Итого по Сортавальскому муниципальному району в 2018г.</t>
  </si>
  <si>
    <t>Итого по Сортавальскому муниципальному району в 2019г.</t>
  </si>
  <si>
    <t>Итого по Суоярвскиму муниципальному району в 2017г.</t>
  </si>
  <si>
    <t>Итого по Суоярвскому муниципальному району в 2019г.</t>
  </si>
  <si>
    <t>Калевальский  муниципальный район</t>
  </si>
  <si>
    <t>Ремонт или замена лифтового оборудования, признанного непригодным для эксплуатации, ремонт лифтовых шахт</t>
  </si>
  <si>
    <t>Год ввода в эксплуатацию лифтового оборудования</t>
  </si>
  <si>
    <t>Стоимость работ и (или) услуг, в том числе разработка проектно-сметной документации и выполнение работ по строительному контролю</t>
  </si>
  <si>
    <t>Плановый период проведения работ</t>
  </si>
  <si>
    <t>Итого по Петрозаводскому городскому округу</t>
  </si>
  <si>
    <t>Лахденпохский р-н, Мийнальское с/п, пос. Райвио, ул. Заозерная, д. 8</t>
  </si>
  <si>
    <t>Лахденпохский р-н, Элисенваарское с/п, пос. Элисенваара, ул. Гагарина, д. 2</t>
  </si>
  <si>
    <t>Лахденпохский р-н, Элисенваарское с/п, пос. Элисенваара, ул. Гагарина, д. 6</t>
  </si>
  <si>
    <t>Блочные</t>
  </si>
  <si>
    <t>Пудожский р-н, Пудожское г/п, г. Пудож, ул. Комсомольская, д. 56а</t>
  </si>
  <si>
    <t>Сегежский р-н, Сегежское г/п, г. Сегежа, ул. Партизанская, д. 1</t>
  </si>
  <si>
    <t>Сортавальский р-н, Сортавальское г/п, г. Сортавала, ул. Ладожская, д. 5</t>
  </si>
  <si>
    <t>Суоярвский р-н, Поросозерское с/п, пос. Поросозеро, ул. Центральная, д. 37</t>
  </si>
  <si>
    <t>Петрозаводский ГО, г. Петрозаводск, ул. Машезерская, д. 32</t>
  </si>
  <si>
    <t>Суоярвский р-н, Поросозерское с/п, пос. Поросозеро, ул. Центральная, д. 36</t>
  </si>
  <si>
    <t>Суоярвский р-н, Поросозерское с/п, пос. Поросозеро, ул. Центральная, д. 42</t>
  </si>
  <si>
    <t>Суоярвский р-н, Поросозерское с/п, пос. Поросозеро, ул. Комсомольская, д. 7</t>
  </si>
  <si>
    <t>Суоярвский р-н, Поросозерское с/п, пос. Поросозеро, ул. Центральная, д. 32</t>
  </si>
  <si>
    <t>Сортавальский р-н, Сортавальское г/п, г. Сортавала, ул. Чкалова, д. 1</t>
  </si>
  <si>
    <t>Кирпич, снаружи штукатурка</t>
  </si>
  <si>
    <t>Краткосрочный план реализации региональной программы капитального ремонта в 2017-2019г.г. общего имущества в многоквартирных домах , расположенных на территории Республики Карелия, на 2015-2044 годы</t>
  </si>
  <si>
    <t xml:space="preserve">  </t>
  </si>
  <si>
    <t>Петрозаводский ГО, г. Петрозаводск, ул. Пробная, д. 25</t>
  </si>
  <si>
    <t>Петрозаводский ГО, г Петрозаводск, ул Промышленная, д. 14</t>
  </si>
  <si>
    <t>Петрозаводский ГО, г. Петрозаводск, ул. Антикайнена, д. 49</t>
  </si>
  <si>
    <t>Петрозаводский ГО, г. Петрозаводск, ул. Ведлозерская, д. 18а</t>
  </si>
  <si>
    <t>Петрозаводский ГО, г. Петрозаводск, ул. Крупской, д. 52</t>
  </si>
  <si>
    <t>Петрозаводский ГО, г. Петрозаводск, ул. Профсоюзов, д. 14</t>
  </si>
  <si>
    <t>Петрозаводский ГО, г. Петрозаводск, ул. Советская, д. 9а</t>
  </si>
  <si>
    <t>Петрозаводский ГО, г. Петрозаводск, пр-кт Октябрьский, д. 34</t>
  </si>
  <si>
    <t>Петрозаводский ГО, г. Петрозаводск, пер. Закаменский, д. 2а</t>
  </si>
  <si>
    <t>Петрозаводский ГО, г. Петрозаводск, пр-кт Александра Невского, д. 13</t>
  </si>
  <si>
    <t>Панельные</t>
  </si>
  <si>
    <t>Петрозаводский ГО, г. Петрозаводск, пр-кт Александра Невского, д. 44</t>
  </si>
  <si>
    <t>Петрозаводский ГО, г. Петрозаводск, пр-кт Первомайский, д. 60а</t>
  </si>
  <si>
    <t>Петрозаводский ГО, г. Петрозаводск, ул. Варламова д. 15</t>
  </si>
  <si>
    <t>Петрозаводский ГО, г. Петрозаводск, ул. Варламова д. 28а</t>
  </si>
  <si>
    <t>Петрозаводский ГО, г. Петрозаводск, ул. Ведлозерская, д. 2</t>
  </si>
  <si>
    <t>Петрозаводский ГО, г. Петрозаводск, ул. Ведлозерская, д. 16а</t>
  </si>
  <si>
    <t>Петрозаводский ГО, г. Петрозаводск, ул. Виданская, д. 4</t>
  </si>
  <si>
    <t>Петрозаводский ГО, г. Петрозаводск, ул. Владимирская, д. 5</t>
  </si>
  <si>
    <t>Петрозаводский ГО, г. Петрозаводск, ул. Владимирская, д. 15</t>
  </si>
  <si>
    <t>Петрозаводский ГО, г. Петрозаводск, ул. Волховская, д. 6</t>
  </si>
  <si>
    <t>Петрозаводский ГО, г. Петрозаводск, ул. Восточная, д. 6</t>
  </si>
  <si>
    <t>Петрозаводский ГО, г. Петрозаводск, ул. Герцена, д. 33</t>
  </si>
  <si>
    <t>Петрозаводский ГО, г. Петрозаводск, ул. Гоголя, д. 5-в</t>
  </si>
  <si>
    <t>Петрозаводский ГО, г. Петрозаводск, ул. Гоголя, д. 24</t>
  </si>
  <si>
    <t>Петрозаводский ГО, г. Петрозаводск, ул. Девятого Января, д. 41</t>
  </si>
  <si>
    <t>Петрозаводский ГО, г. Петрозаводск, ул. Державина, д. 29</t>
  </si>
  <si>
    <t>Петрозаводский ГО, г. Петрозаводск, ул. Заводская, д. 12</t>
  </si>
  <si>
    <t>Петрозаводский ГО, г. Петрозаводск, ул. Зайцева, д. 13а</t>
  </si>
  <si>
    <t>Петрозаводский ГО, г. Петрозаводск, ул. Зайцева, д. 53</t>
  </si>
  <si>
    <t>Петрозаводский ГО, г. Петрозаводск, ул. Калинина, д. 24-в</t>
  </si>
  <si>
    <t>Петрозаводский ГО, г. Петрозаводск, ул. Калинина, д. 32-а</t>
  </si>
  <si>
    <t>Петрозаводский ГО, г. Петрозаводск, ул. Калинина, д. 64-б</t>
  </si>
  <si>
    <t>Петрозаводский ГО, г. Петрозаводск, ул. Кирова, д. 49</t>
  </si>
  <si>
    <t>Петрозаводский ГО, г. Петрозаводск, ул. Кирова, д. 53</t>
  </si>
  <si>
    <t>Петрозаводский ГО, г. Петрозаводск, ул. Коммунистов, д. 61</t>
  </si>
  <si>
    <t>Петрозаводский ГО, г. Петрозаводск, ул. Краснодонцев, д. 60</t>
  </si>
  <si>
    <t>Петрозаводский ГО, г. Петрозаводск, ул. Краснофлотская, д. 23</t>
  </si>
  <si>
    <t>Петрозаводский ГО, г. Петрозаводск, ул. Лизы Чайкиной, д. 11</t>
  </si>
  <si>
    <t>Петрозаводский ГО, г. Петрозаводск, ул. Локомотивная, д. 10</t>
  </si>
  <si>
    <t>Петрозаводский ГО, г. Петрозаводск, ул. Лососинская, д. 6-б</t>
  </si>
  <si>
    <t>Петрозаводский ГО, г. Петрозаводск, ул. Луначарского, д. 30</t>
  </si>
  <si>
    <t>Петрозаводский ГО, г. Петрозаводск, ул. Луначарского, д. 55</t>
  </si>
  <si>
    <t>Петрозаводский ГО, г. Петрозаводск, ул. Максима Горького, д. 19а</t>
  </si>
  <si>
    <t>Петрозаводский ГО, г. Петрозаводск, ул. Максима Горького, д. 23а</t>
  </si>
  <si>
    <t>Петрозаводский ГО, г. Петрозаводск, ул. Машезерская, д. 28</t>
  </si>
  <si>
    <t>Петрозаводский ГО, г. Петрозаводск, ул. Мелентьевой, д. 43-б</t>
  </si>
  <si>
    <t>Петрозаводский ГО, г. Петрозаводск, ул. Московская, д. 15-в</t>
  </si>
  <si>
    <t>Петрозаводский ГО, г. Петрозаводск, ул. Мурманская, д. 31</t>
  </si>
  <si>
    <t>Петрозаводский ГО, г. Петрозаводск, ул. Мурманская, д. 43</t>
  </si>
  <si>
    <t>Петрозаводский ГО, г. Петрозаводск, ул. Мурманская, д. 45</t>
  </si>
  <si>
    <t>Петрозаводский ГО, г. Петрозаводск, ул. Правды, д. 42</t>
  </si>
  <si>
    <t>Петрозаводский ГО, г. Петрозаводск, ул. Правды, д. 46</t>
  </si>
  <si>
    <t>Петрозаводский ГО, г. Петрозаводск, ул. Разина, д. 5</t>
  </si>
  <si>
    <t>Петрозаводский ГО, г. Петрозаводск, ул. Северная, д. 7</t>
  </si>
  <si>
    <t>Петрозаводский ГО, г. Петрозаводск, ул. Северная, д. 14</t>
  </si>
  <si>
    <t>Петрозаводский ГО, г. Петрозаводск, ул. Скалистая, д. 52</t>
  </si>
  <si>
    <t>Петрозаводский ГО, г. Петрозаводск, ул. Советская, д. 39-а</t>
  </si>
  <si>
    <t>Петрозаводский ГО, г. Петрозаводск, ул. Советская, д. 49</t>
  </si>
  <si>
    <t>Петрозаводский ГО, г. Петрозаводск, ул. Советская, д. 51</t>
  </si>
  <si>
    <t>Петрозаводский ГО, г. Петрозаводск, ул. Соломенская, д. 10</t>
  </si>
  <si>
    <t>Петрозаводский ГО, г. Петрозаводск, ул. Станционная, д. 31</t>
  </si>
  <si>
    <t>Петрозаводский ГО, г. Петрозаводск, ул. Сулажгорского Кирпичного завода, д. 10</t>
  </si>
  <si>
    <t>Петрозаводский ГО, г. Петрозаводск, ул. Сулажгорского Кирпичного завода, д. 24</t>
  </si>
  <si>
    <t>Петрозаводский ГО, г. Петрозаводск, ул. Суоярвская, д. 1а</t>
  </si>
  <si>
    <t>Петрозаводский ГО, г. Петрозаводск, ул. Суоярвская, д. 1б</t>
  </si>
  <si>
    <t>Петрозаводский ГО, г. Петрозаводск, ул. Суоярвская, д. 22</t>
  </si>
  <si>
    <t>Петрозаводский ГО, г. Петрозаводск, ул. Федора Тимоскайнена, д. 8</t>
  </si>
  <si>
    <t>Петрозаводский ГО, г. Петрозаводск, ул. Фрунзе, д. 12</t>
  </si>
  <si>
    <t>Петрозаводский ГО, г. Петрозаводск, ул. Фрунзе, д. 22</t>
  </si>
  <si>
    <t>Петрозаводский ГО, г. Петрозаводск, ул. Фрунзе, д. 23</t>
  </si>
  <si>
    <t>Петрозаводский ГО, г. Петрозаводск, ул. Чернышевского, д. 3</t>
  </si>
  <si>
    <t>Петрозаводский ГО, г. Петрозаводск, ул. Чернышевского, д. 23</t>
  </si>
  <si>
    <t>Петрозаводский ГО, г. Петрозаводск, ул. Шотмана, д. 58</t>
  </si>
  <si>
    <t>Беломорский р-н, Беломорское г/п, г. Беломорск, остров Больничный, д. 10а</t>
  </si>
  <si>
    <t>Беломорский р-н, Летнереченское с/п, пос. Летнереченский, ул. Заречная, д. 7</t>
  </si>
  <si>
    <t>Беломорский р-н, Летнереченское с/п, пос. Летнереченский, ул. Заречная, д. 8</t>
  </si>
  <si>
    <t>Беломорский р-н, Летнереченское с/п, пос. Летнереченский, ул. Заречная, д. 15</t>
  </si>
  <si>
    <t>Беломорский р-н, Летнереченское с/п, пос. Летнереченский, ул. Заречная, д. 18</t>
  </si>
  <si>
    <t>Беломорский р-н, Летнереченское с/п, пос. Летнереченский, ул. Заречная, д. 20</t>
  </si>
  <si>
    <t>Беломорский р-н, Сумпосадское с/п, ст. Сумпосад, ул. Железнодорожная, д. 74</t>
  </si>
  <si>
    <t>Беломорский р-н, Беломорское г/п, г. Беломорск, ул. Банковская, д. 44</t>
  </si>
  <si>
    <t>Беломорский р-н, Беломорское г/п, г. Беломорск, ул. Октябрьская, д. 34</t>
  </si>
  <si>
    <t>Беломорский р-н, Беломорское г/п, г. Беломорск, ул. Совхозная, д. 7</t>
  </si>
  <si>
    <t>Беломорский р-н, Беломорское г/п, г. Беломорск, ул. Спортивная, д. 3</t>
  </si>
  <si>
    <t>Беломорский р-н, Беломорское г/п, г. Беломорск, ул. Спортивная, д. 9</t>
  </si>
  <si>
    <t>Беломорский р-н, Беломорское г/п, г. Беломорск, ул. Строительная, д. 17</t>
  </si>
  <si>
    <t>Беломорский р-н, Беломорское г/п, г. Беломорск, ул. Щуркина, д. 7</t>
  </si>
  <si>
    <t>Бревенчаные</t>
  </si>
  <si>
    <t>Железобетонные с монолитным каркасом</t>
  </si>
  <si>
    <t>Беломорский р-н, Летнереченское с/п, пос. Летнереченский, ул. Набережная, д. 15а</t>
  </si>
  <si>
    <t>Беломорский р-н, Летнереченское с/п, пос. Летнереченский, ул. Набережная, д. 17</t>
  </si>
  <si>
    <t>Беломорский р-н, Летнереченское с/п, пос. Летнереченский, ул. Набережная, д. 21</t>
  </si>
  <si>
    <t>Беломорский р-н, Летнереченское с/п, пос. Летнереченский, ул. Школьная, д. 12</t>
  </si>
  <si>
    <t>Беломорский р-н, Сосновецкое с/п, пос. Сосновец, ул. Ленина, д. 32</t>
  </si>
  <si>
    <t>Кемский р-н, Кривопорожское с/п, пос. Кривой Порог, ул. Индустриальная, д. 3</t>
  </si>
  <si>
    <t>Кемский р-н, Кемское г/п, г. Кемь, ул. Кирова, д. 18</t>
  </si>
  <si>
    <t>Кемский р-н, Кемское г/п, г. Кемь, ул. Октябрьская, д. 9</t>
  </si>
  <si>
    <t>Кемский р-н, Рабочеостровское с/п, пос. Рабочеостровск, ул. Пионерская, д. 10</t>
  </si>
  <si>
    <t>Кемский р-н, Рабочеостровское с/п, пос. Рабочеостровск, ул. Комсомольская, д. 46</t>
  </si>
  <si>
    <t>Кемский р-н, Рабочеостровское с/п, пос. Рабочеостровск, ул. Пролетарская, д. 2</t>
  </si>
  <si>
    <t>Кемский р-н, Кемское г/п, г. Кемь, ул. Октябрьская, д. 10</t>
  </si>
  <si>
    <t>Кемский р-н, Рабочеостровское с/п, пос. Рабочеостровск, ул. 1 Пятилетка, д. 12</t>
  </si>
  <si>
    <t>Кемский р-н, Рабочеостровское с/п, пос. Рабочеостровск, ул. Портовая, д. 20</t>
  </si>
  <si>
    <t>Кемский р-н, Рабочеостровское с/п, пос. Рабочеостровск, ул. Советская, д. 10</t>
  </si>
  <si>
    <t>Кемский р-н, Рабочеостровское с/п, пос. Рабочеостровск, ул. Советская, д. 12</t>
  </si>
  <si>
    <t>Кемский р-н, Кемское г/п, г. Кемь, ул. Октябрьская, д. 19</t>
  </si>
  <si>
    <t>Кемский р-н, Рабочеостровское с/п, пос. Рабочеостровск, ул. Комсомольская, д. 44</t>
  </si>
  <si>
    <t>Кемский р-н, Рабочеостровское с/п, пос. Рабочеостровск, ул. Пионерская, д. 6</t>
  </si>
  <si>
    <t>Кемский р-н, Рабочеостровское с/п, пос. Рабочеостровск, ул. Пионерская, д. 9</t>
  </si>
  <si>
    <t>Кемский р-н, Кемское г/п, г. Кемь, ул. Вицупа, д. 10</t>
  </si>
  <si>
    <t>Кемский р-н, Кемское г/п, г. Кемь, ул. Сенная, д. 15</t>
  </si>
  <si>
    <t>Кемский р-н, Рабочеостровское с/п, пос. Рабочеостровск, ул. Заводская, д. 7</t>
  </si>
  <si>
    <t>Кондопожский р-н, Кондопожское г/п, г. Кондопога, ул. Коммунальная, д. 15</t>
  </si>
  <si>
    <t>Кондопожский р-н, Кондопожское г/п, г. Кондопога, ул. Коммунальная, д. 17</t>
  </si>
  <si>
    <t>Кондопожский р-н, Кондопожское г/п, г. Кондопога, ул. Коммунальная, д. 19</t>
  </si>
  <si>
    <t>Кондопожский р-н, Кондопожское г/п, г. Кондопога, ул. Комсомольская, д. 19</t>
  </si>
  <si>
    <t>Кондопожский р-н, Кондопожское г/п, г. Кондопога, ул. Комсомольская, д. 21</t>
  </si>
  <si>
    <t>Кондопожский р-н, Кондопожское г/п, г. Кондопога, ул. М.Горького, д. 13</t>
  </si>
  <si>
    <t>Кондопожский р-н, Кондопожское г/п, пос. Березовка, ул. Центральная, д. 9</t>
  </si>
  <si>
    <t>Кондопожский р-н, Кондопожское г/п, пос. Березовка, ул. Центральная, д. 11</t>
  </si>
  <si>
    <t>Кондопожский р-н, Петровское с/п, с. Спасская Губа, ул. Петровская, д. 42</t>
  </si>
  <si>
    <t>Кондопожский р-н, Петровское с/п, с. Спасская Губа, ул. Петровская, д. 44</t>
  </si>
  <si>
    <t>Кондопожский р-н, Петровское с/п, с. Спасская Губа, ул. Советская, д. 15</t>
  </si>
  <si>
    <t>Кондопожский р-н, Кондопожское г/п, г. Кондопога, ул. Заводская, д. 27</t>
  </si>
  <si>
    <t>Кондопожский р-н, Кондопожское г/п, г. Кондопога, ул. Заводская, д. 30</t>
  </si>
  <si>
    <t>Лахденпохский р-н, Мийнальское с/п, пос. Раухала, ул. Лесная, д. 11</t>
  </si>
  <si>
    <t>Лахденпохский р-н, Хийтольское с/п, пос. Куликово, ул. Центральная, д. 68</t>
  </si>
  <si>
    <t>Лахденпохский р-н, Хийтольское с/п, пос. Куликово, ул. Центральная, д. 69</t>
  </si>
  <si>
    <t>Лахденпохский р-н, Элисенваарское с/п, пос. Элисенваара, ул. Гагарина, д. 4</t>
  </si>
  <si>
    <t>Лахденпохский р-н, Лахденпохское г/п, г. Лахденпохья, ул. Ленина, д. 36</t>
  </si>
  <si>
    <t>Лоухский р-н, Лоухское г/п, пгт Лоухи, пер. Рабочий, д. 12</t>
  </si>
  <si>
    <t>Лоухский р-н, Лоухское г/п, пгт Лоухи, ул. Совхозная, д. 6</t>
  </si>
  <si>
    <t>Лоухский р-н, Малиновараккское с/п, пос. Малиновая Варакка, ул. Слюдяная, д. 12</t>
  </si>
  <si>
    <t>Лоухский р-н, Малиновараккское с/п, пос. Малиновая Варакка, ул. Слюдяная, д. 14</t>
  </si>
  <si>
    <t>Лоухский р-н, Малиновараккское с/п, пос. Тэдино, ул. Полярные Зори, д. 6</t>
  </si>
  <si>
    <t>Лоухский р-н, Плотинское с/п, пос. Чкаловский, ул. Клубная, д. 5</t>
  </si>
  <si>
    <t>Лоухский р-н, Кестеньгское с/п, пос. Софпорог, ул. Лесная, д. 21</t>
  </si>
  <si>
    <t>Лоухский р-н, Кестеньгское с/п, пос. Софпорог, ул. Лесная, д. 23</t>
  </si>
  <si>
    <t>Лоухский р-н, Кестеньгское с/п, пос. Софпорог, ул. Лесная, д. 27</t>
  </si>
  <si>
    <t>Лоухский р-н, Кестеньгское с/п, пос. Софпорог, ул. Лесная, д. 28</t>
  </si>
  <si>
    <t>Лоухский р-н, Кестеньгское с/п, пос. Софпорог, ул. Лесная, д. 30</t>
  </si>
  <si>
    <t>Лоухский р-н, Амбарнское с/п, пос. Амбарный, ул. Железнодорожная, д. 19</t>
  </si>
  <si>
    <t>Лоухский р-н, Амбарнское с/п, пос. Амбарный, ул. Железнодорожная, д. 31</t>
  </si>
  <si>
    <t>Лоухский р-н, Амбарнское с/п, пос. Амбарный, ул. Железнодорожная, д. 33</t>
  </si>
  <si>
    <t>Лоухский р-н, Амбарнское с/п, ст. Боярская, д. 8</t>
  </si>
  <si>
    <t>Лоухский р-н, Амбарнское с/п, ст. Боярская, д. 9</t>
  </si>
  <si>
    <t>Лоухский р-н, Малиновараккское с/п, пос. Тэдино, ул. Гористая, д. 4</t>
  </si>
  <si>
    <t>Медвежьегорский р-н, Медвежьегорское г/п, г. Медвежьегорск, ул. М.Горького, д. 3</t>
  </si>
  <si>
    <t>Медвежьегорский р-н, Медвежьегорское г/п, г. Медвежьегорск, ул. Свердлова, д. 2а</t>
  </si>
  <si>
    <t>Медвежьегорский р-н, Медвежьегорское г/п, г. Медвежьегорск, ул. 3 Пятилетки, д. 19</t>
  </si>
  <si>
    <t>Медвежьегорский р-н, Медвежьегорское г/п, г. Медвежьегорск, ул. Кирова, д. 22</t>
  </si>
  <si>
    <t>Медвежьегорский р-н, Медвежьегорское г/п, г. Медвежьегорск, пер. Дорожный, д. 10</t>
  </si>
  <si>
    <t>Медвежьегорский р-н, Медвежьегорское г/п, г. Медвежьегорск, пер. Дорожный, д. 12</t>
  </si>
  <si>
    <t>Медвежьегорский р-н, Медвежьегорское г/п, г. Медвежьегорск, ул. Артемьева, д. 4</t>
  </si>
  <si>
    <t>Медвежьегорский р-н, Медвежьегорское г/п, г. Медвежьегорск, ул. Артемьева, д. 5</t>
  </si>
  <si>
    <t>Медвежьегорский р-н, Медвежьегорское г/п, г. Медвежьегорск, ул. Артемьева, д. 14</t>
  </si>
  <si>
    <t>Медвежьегорский р-н, Медвежьегорское г/п, г. Медвежьегорск, ул. К.Маркса, д. 31</t>
  </si>
  <si>
    <t>Медвежьегорский р-н, Медвежьегорское г/п, г. Медвежьегорск, ул. К.Маркса, д. 33</t>
  </si>
  <si>
    <t>Медвежьегорский р-н, Медвежьегорское г/п, г. Медвежьегорск, ул. К.Маркса, д. 35</t>
  </si>
  <si>
    <t>Медвежьегорский р-н, Медвежьегорское г/п, г. Медвежьегорск, ул. Кирова, д. 17</t>
  </si>
  <si>
    <t>Медвежьегорский р-н, Медвежьегорское г/п, г. Медвежьегорск, ул. Кольцевая, д. 7</t>
  </si>
  <si>
    <t>Медвежьегорский р-н, Медвежьегорское г/п, г. Медвежьегорск, ул. Ленина, д. 47</t>
  </si>
  <si>
    <t>Медвежьегорский р-н, Медвежьегорское г/п, г. Медвежьегорск, ул. Пионерская, д. 22</t>
  </si>
  <si>
    <t>Медвежьегорский р-н, Медвежьегорское г/п, г. Медвежьегорск, ул. Фанягина, д. 1</t>
  </si>
  <si>
    <t>Медвежьегорский р-н, Медвежьегорское г/п, г. Медвежьегорск, ул. Фанягина, д. 3</t>
  </si>
  <si>
    <t>Медвежьегорский р-н, Пиндушское г/п, пгт Пиндуши, ул. Октябрьская, д. 5</t>
  </si>
  <si>
    <t>Кирпичные, оштукатуренные</t>
  </si>
  <si>
    <t>Медвежьегорский р-н, Медвежьегорское г/п, г. Медвежьегорск, ул. 3 Пятилетки, д. 11</t>
  </si>
  <si>
    <t>Медвежьегорский р-н, Медвежьегорское г/п, г. Медвежьегорск, ул. Артемьева, д. 5а</t>
  </si>
  <si>
    <t>Медвежьегорский р-н, Медвежьегорское г/п, г. Медвежьегорск, ул. Артемьева, д. 11</t>
  </si>
  <si>
    <t>Медвежьегорский р-н, Медвежьегорское г/п, г. Медвежьегорск, ул. Артемьева, д. 28</t>
  </si>
  <si>
    <t>Медвежьегорский р-н, Медвежьегорское г/п, г. Медвежьегорск, ул. К.Маркса, д. 6</t>
  </si>
  <si>
    <t>Медвежьегорский р-н, Медвежьегорское г/п, г. Медвежьегорск, ул. Фанягина, д. 5</t>
  </si>
  <si>
    <t>Медвежьегорский р-н, Великогубское с/п, с. Великая Губа, ул. Октябрьская, д. 43</t>
  </si>
  <si>
    <t>Медвежьегорский р-н, Великогубское с/п, с. Великая Губа, ул. Октябрьская, д. 45</t>
  </si>
  <si>
    <t>Медвежьегорский р-н, Великогубское с/п, с. Великая Губа, ул. Октябрьская, д. 49</t>
  </si>
  <si>
    <t>Олонецкий р-н, Ильинское с/п, пос. Ильинский, ул. Мошкина, д. 5</t>
  </si>
  <si>
    <t>Олонецкий р-н, Ильинское с/п, пос. Ильинский, ул. Луначарского, д. 5</t>
  </si>
  <si>
    <t>Олонецкий р-н, Ильинское с/п, пос. Ильинский, ул. Мошкина, д. 1</t>
  </si>
  <si>
    <t>Олонецкий р-н, Ильинское с/п, пос. Ильинский, ул. Мошкина, д. 4</t>
  </si>
  <si>
    <t>Питкярантский р-н, Питкярантское г/п, г. Питкяранта, ул. Западная, д. 9</t>
  </si>
  <si>
    <t>Питкярантский р-н, Питкярантское г/п, г. Питкяранта, ул. Пушкина, д. 10</t>
  </si>
  <si>
    <t>Питкярантский р-н, Питкярантское г/п, г. Питкяранта, ул. Пушкина, д. 8</t>
  </si>
  <si>
    <t>Питкярантский р-н, Питкярантское г/п, г. Питкяранта, ул. Пушкина, д. 12</t>
  </si>
  <si>
    <t>Питкярантский р-н, Импилахтинское с/п, пос. Импилахти, ул. Советская, д. 14</t>
  </si>
  <si>
    <t>Питкярантский р-н, Импилахтинское с/п, пос. Импилахти, ул. Советская, д. 15</t>
  </si>
  <si>
    <t>Питкярантский р-н, Салминское с/п, пос. Салми, ул. Свирских дивизий, д. 20</t>
  </si>
  <si>
    <t>Питкярантский р-н, Салминское с/п, пос. Салми, ул. Сплавная, д. 5а</t>
  </si>
  <si>
    <t>Питкярантский р-н, Харлуское с/п, пос. Харлу, ш. Главное, д. 24</t>
  </si>
  <si>
    <t>Питкярантский р-н, Харлуское с/п, пос. Харлу, ш. Главное, д. 32</t>
  </si>
  <si>
    <t>Прионежский р-н, Нововилговское с/п, дер. Вилга, ул. Льва Рохлина, д. 3</t>
  </si>
  <si>
    <t>Пряжинский р-н, Пряжинское г/п, пгт Пряжа, ул. Гористая, д. 8</t>
  </si>
  <si>
    <t>Пряжинский р-н, Матросское с/п, пос. Матросы, ул. Первомайская, д. 6</t>
  </si>
  <si>
    <t>Пряжинский р-н, Матросское с/п, пос. Матросы, ул. Первомайская, д. 8</t>
  </si>
  <si>
    <t>Пряжинский р-н, Матросское с/п, пос. Матросы, ул. Первомайская, д. 9</t>
  </si>
  <si>
    <t>Пряжинский р-н, Святозерское с/п, с. Святозеро, ул. Новая, д. 1</t>
  </si>
  <si>
    <t>Пряжинский р-н, Святозерское с/п, с. Святозеро, ул. Новая, д. 3</t>
  </si>
  <si>
    <t>Пряжинский р-н, Святозерское с/п, с. Святозеро, ул. Школьная, д. 4</t>
  </si>
  <si>
    <t>Пряжинский р-н, Святозерское с/п, с. Святозеро, ул. Новая, д. 5</t>
  </si>
  <si>
    <t>Пряжинский р-н, Святозерское с/п, с. Святозеро, ул. Новая, д. 6</t>
  </si>
  <si>
    <t>Пудожский р-н, Пудожское г/п, г. Пудож, ул. Горького, д. 44</t>
  </si>
  <si>
    <t>Пудожский р-н, Пудожское г/п, г. Пудож, ул. Горького, д. 46</t>
  </si>
  <si>
    <t>Пудожский р-н, Пудожское г/п, г. Пудож, ул. Ленина, д. 86а</t>
  </si>
  <si>
    <t>Пудожский р-н, Пудожское г/п, г. Пудож, ул. Пионерская, д. 67б</t>
  </si>
  <si>
    <t>Пудожский р-н, Пудожское г/п, г. Пудож, ул. Ленина, д. 59</t>
  </si>
  <si>
    <t>Пудожский р-н, Пудожское г/п, г. Пудож, ул. Ленина, д. 63</t>
  </si>
  <si>
    <t>Пудожский р-н, Пудожское г/п, г. Пудож, ул. Ленина, д. 65</t>
  </si>
  <si>
    <t>Пудожский р-н, Пудожское г/п, г. Пудож, ул. Горького, д. 54</t>
  </si>
  <si>
    <t>Пудожский р-н, Пудожское г/п, г. Пудож, ул. Пионерская, д. 67</t>
  </si>
  <si>
    <t>Пудожский р-н, Пудожское г/п, г. Пудож, ул. Ленина, д. 56</t>
  </si>
  <si>
    <t>Пудожский р-н, Пудожское г/п, г. Пудож, ул. Гагарина, д. 1</t>
  </si>
  <si>
    <t>Пудожский р-н, Пудожское г/п, г. Пудож, ул. Гагарина, д. 3</t>
  </si>
  <si>
    <t>Пудожский р-н, Пудожское г/п, г. Пудож, ул. Гагарина, д. 4</t>
  </si>
  <si>
    <t>Пудожский р-н, Пудожское г/п, г. Пудож, ул. Гагарина, д. 6</t>
  </si>
  <si>
    <t>Пудожский р-н, Пудожское г/п, г. Пудож, ул. Гагарина, д. 9</t>
  </si>
  <si>
    <t>Пудожский р-н, Пудожское г/п, г. Пудож, ул. Красноармейская, д. 25</t>
  </si>
  <si>
    <t>Пудожский р-н, Пудожское г/п, г. Пудож, ул. Красноармейская, д. 43а</t>
  </si>
  <si>
    <t>Сортавальский р-н, Сортавальское г/п, пос. Гидрогородок (г Сортавала), ул. Гидрогородок, д. 1</t>
  </si>
  <si>
    <t>Сортавальский р-н, Кааламское с/п, пос. Рюттю (г Сортавала), д. 4</t>
  </si>
  <si>
    <t>Сортавальский р-н, Сортавальское г/п, г. Сортавала, ул. Горького, д. 22</t>
  </si>
  <si>
    <t>Сортавальский р-н, Сортавальское г/п, г. Сортавала, ш. Старовыборгское, д. 36</t>
  </si>
  <si>
    <t>Сортавальский р-н, Хелюльское г/п, пгт Хелюля (г Сортавала), ул. Вокзальная, д. 3</t>
  </si>
  <si>
    <t>Сортавальский р-н, Хелюльское г/п, пгт Хелюля (г Сортавала), ул. Комсомольская, д. 28</t>
  </si>
  <si>
    <t>Раздел № 3.   Перечень многоквартирных домов, в отношении которых в 2018-2019 годах запланированы работы по замене лифтового оборудования и ремонту лифтовых шахт (замена лифтов)</t>
  </si>
  <si>
    <t>Петрозаводский ГО, г. Петрозаводск,просп.Первомайский, д.58</t>
  </si>
  <si>
    <t>Петрозаводский ГО, г. Петрозаводск, ул. Древлянка, д.22 кор.1</t>
  </si>
  <si>
    <t>Петрозаводский ГО, г. Петрозаводск, ул.Калинина, д.55А</t>
  </si>
  <si>
    <t>Петрозаводский ГО, г. Петрозаводск, ул.Калинина, д.71</t>
  </si>
  <si>
    <t>Петрозаводский ГО, г. Петрозаводск, ул.Ленинградская, д.12</t>
  </si>
  <si>
    <t>Петрозаводский ГО, г. Петрозаводск, ул.Ленинградская, д.18</t>
  </si>
  <si>
    <t>Петрозаводский ГО, г. Петрозаводск, ул.Ленинградская, д.22</t>
  </si>
  <si>
    <t>Петрозаводский ГО, г. Петрозаводск, ул. Маршала Мерецкова, д.28</t>
  </si>
  <si>
    <t>Петрозаводский ГО, г. Петрозаводск, ул. Попова, д.4</t>
  </si>
  <si>
    <t>Петрозаводский ГО, г. Петрозаводск, ул. Попова, д.6</t>
  </si>
  <si>
    <t>Петрозаводский ГО, г. Петрозаводск, ул. Сыктывкарская, д.17</t>
  </si>
  <si>
    <t>Костомукшский городской округ</t>
  </si>
  <si>
    <t>Костомукшский ГО, г. Костомукша, просп. Горняков, д.2А</t>
  </si>
  <si>
    <t>Костомукшский ГО, г. Костомукша, просп. Горняков, д.2Б</t>
  </si>
  <si>
    <t>Костомукшский ГО, г. Костомукша, просп. Горняков, д.2В</t>
  </si>
  <si>
    <t>Костомукшский ГО, г. Костомукша, просп. Горняков, д.2Г</t>
  </si>
  <si>
    <t>Итого по Костомукшскому городскому округу</t>
  </si>
  <si>
    <t>Раздел № 3.   Перечень многоквартирных домов, в отношении которых в 2017-2018 годах запланированы работы по замене лифтового оборудования и ремонту лифтовых шахт (замена лифтов)</t>
  </si>
  <si>
    <t>Петрозаводский ГО, г. Петрозаводск, б-р Интернационалистов, д. 22</t>
  </si>
  <si>
    <t>2017-2018</t>
  </si>
  <si>
    <t>Петрозаводский ГО, г. Петрозаводск, пер. Попова, д. 4</t>
  </si>
  <si>
    <t>Петрозаводский ГО, г. Петрозаводск, пер. Попова, д. 8</t>
  </si>
  <si>
    <t>Петрозаводский ГО, г. Петрозаводск, просп. Александра Невского, д. 37</t>
  </si>
  <si>
    <t>Петрозаводский ГО, г. Петрозаводск, просп. Александра Невского, д. 41</t>
  </si>
  <si>
    <t>Петрозаводский ГО, г. Петрозаводск, просп. Александра Невского, д. 43</t>
  </si>
  <si>
    <t>Петрозаводский ГО, г. Петрозаводск, просп. Лесной, д. 19</t>
  </si>
  <si>
    <t>Петрозаводский ГО, г. Петрозаводск, ул. Березовая аллея, д. 33</t>
  </si>
  <si>
    <t>Петрозаводский ГО, г. Петрозаводск, ул. Березовая аллея, д. 35</t>
  </si>
  <si>
    <t>Петрозаводский ГО, г. Петрозаводск, ул. Ведлозерская, д. 16Б</t>
  </si>
  <si>
    <t>Петрозаводский ГО, г. Петрозаводск, ул. Ведлозерская, д. 18Б</t>
  </si>
  <si>
    <t>Петрозаводский ГО, г. Петрозаводск, ул. Древлянка, д. 14 кор.1</t>
  </si>
  <si>
    <t>Петрозаводский ГО, г. Петрозаводск, ул. Древлянка, д. 14 кор.2</t>
  </si>
  <si>
    <t>Петрозаводский ГО, г. Петрозаводск, ул. Древлянка, д. 21</t>
  </si>
  <si>
    <t>Петрозаводский ГО, г. Петрозаводск, ул. Древлянка, д. 24 кор. 1</t>
  </si>
  <si>
    <t>Петрозаводский ГО, г. Петрозаводск, ул. Калинина, д. 73</t>
  </si>
  <si>
    <t>Петрозаводский ГО, г. Петрозаводск, ул. Лыжная, д. 5</t>
  </si>
  <si>
    <t>Петрозаводский ГО, г. Петрозаводск, ул. Лыжная, д. 22А</t>
  </si>
  <si>
    <t>Петрозаводский ГО, г. Петрозаводск, ул. Московская, д. 10</t>
  </si>
  <si>
    <t>Петрозаводский ГО, г. Петрозаводск, ул. Пархоменко, д. 26</t>
  </si>
  <si>
    <t>Петрозаводский ГО, г. Петрозаводск, ул. Пархоменко, д. 26А</t>
  </si>
  <si>
    <t>Петрозаводский ГО, г. Петрозаводск, ул. Питкярантская, д. 6</t>
  </si>
  <si>
    <t>Петрозаводский ГО, г. Петрозаводск, ул. Попова, д. 12</t>
  </si>
  <si>
    <t>Петрозаводский ГО, г. Петрозаводск, ул. Сегежская, д. 13</t>
  </si>
  <si>
    <t>Петрозаводский ГО, г. Петрозаводск, ул. Сортавальская, д. 5</t>
  </si>
  <si>
    <t>Петрозаводский ГО, г. Петрозаводск, ул. Судостроительная, д. 28</t>
  </si>
  <si>
    <t>Петрозаводский ГО, г. Петрозаводск, ул. Фрунзе, д. 2</t>
  </si>
  <si>
    <t>Петрозаводский ГО, г. Петрозаводск, ул. Чкалова, д. 49</t>
  </si>
  <si>
    <t>Петрозаводский ГО, г. Петрозаводск, ул. Чкалова, д. 54</t>
  </si>
  <si>
    <t>Петрозаводский ГО, г. Петрозаводск, ул. Шотмана, д. 20</t>
  </si>
  <si>
    <t>Петрозаводский ГО, г. Петрозаводск, ул. Шотмана, д. 60</t>
  </si>
  <si>
    <t>Кондопожский р-н, Кондопожское г/п, г. Кондопога, пр. Калинина, д. 14</t>
  </si>
  <si>
    <t>Кондопожский р-н, Кондопожское г/п, г. Кондопога, пр. Калинина, д. 18</t>
  </si>
  <si>
    <t>Кондопожский р-н, Кондопожское г/п, г. Кондопога, ул. Комсомольская, д. 22</t>
  </si>
  <si>
    <t>Кондопожский р-н, Кондопожское г/п, г. Кондопога, ш. Октябрьское, д. 67</t>
  </si>
  <si>
    <t>Кондопожский р-н, Кондопожское г/п, г. Кондопога, ш. Октябрьское, д. 71</t>
  </si>
  <si>
    <t>Кондопожский р-н, Кондопожское г/п, г. Кондопога, ш. Октябрьское, д. 81</t>
  </si>
  <si>
    <t>Питкярантский р-н, Питкярантское г/п, г. Питкяранта, ул. Титова, д. 5</t>
  </si>
  <si>
    <t>Питкярантский р-н, Питкярантское г/п, г. Питкяранта, ул. Рудакова, д. 8</t>
  </si>
  <si>
    <t>Сортавальский р-н, Сортавальское г/п, г. Сортавала, ул. Дружбы Народов, д. 3</t>
  </si>
  <si>
    <t>Итого по Сортавальскому району</t>
  </si>
  <si>
    <t>Прионежский р-н, Ладвинское с/п, пос. Ладва, ул. Пионерская, д. 7</t>
  </si>
  <si>
    <t>Прионежский р-н, Ладва-Веткинское с/п, пос. Ладва-Ветка, ул. Привокзальная, д. 40</t>
  </si>
  <si>
    <t>Прионежский р-н, Ладвинское с/п, пос. Ладва, ул. Комсомольская, д. 115</t>
  </si>
  <si>
    <t>Прионежский р-н, Ладвинское с/п, пос. Ладва, ул. Советская, д. 142</t>
  </si>
  <si>
    <t>Прионежский р-н, Деревянское с/п, с. Деревянное, ул. Онежская, д. 43</t>
  </si>
  <si>
    <t>Прионежский р-н, Ладвинское с/п, пос. Ладва, ул. Советская, д. 32</t>
  </si>
  <si>
    <t>Прионежский р-н, Ладвинское с/п, пос. Ладва, ул. Советская, д. 165</t>
  </si>
  <si>
    <t>Прионежский р-н, Ладвинское с/п, пос. Ладва, ул. Набережная, д. 21</t>
  </si>
  <si>
    <t>Прионежский р-н, Нововилговское с/п, дер. Вилга, ул. Льва Рохлина, д. 5</t>
  </si>
  <si>
    <t>Прионежский р-н, Деревянкское с/п, пос. Деревянка, ул. Поселковая, д. 20</t>
  </si>
  <si>
    <t>Прионежский р-н, Заозерское с/п, с. Заозерье, ул. Новоручейная, д. 11</t>
  </si>
  <si>
    <t>Прионежский р-н, Заозерское с/п, с. Заозерье, ул. Новоручейная, д. 12</t>
  </si>
  <si>
    <t>Прионежский р-н, Нововилговское с/п, дер. Вилга, б-р Студенческий, д. 4</t>
  </si>
  <si>
    <t>Сегежский р-н, Сегежское г/п, г. Сегежа, ул. Ленина, д. 2</t>
  </si>
  <si>
    <t>Итого по Республике Карелия в 2017г. МКД</t>
  </si>
  <si>
    <t>Итого по Республике Карелия в 2018г. МКД</t>
  </si>
  <si>
    <t>Итого по Республике Карелия в 2019г. МКД</t>
  </si>
  <si>
    <t>Сортавальский р-н, Сортавальское г/п, г. Сортавала, ул. 1-я Гористая, д. 3</t>
  </si>
  <si>
    <t>Сортавальский р-н, Сортавальское г/п, г. Сортавала, ул. Антикайнена, д. 23</t>
  </si>
  <si>
    <t>Сортавальский р-н, Сортавальское г/п, г. Сортавала, ул. Гагарина, д. 3</t>
  </si>
  <si>
    <t>Сортавальский р-н, Сортавальское г/п, г. Сортавала, ул. Каменистая, д. 36</t>
  </si>
  <si>
    <t>Сортавальский р-н, Сортавальское г/п, г. Сортавала, ул. Карельская, д. 11</t>
  </si>
  <si>
    <t>Петрозаводский ГО, г. Петрозаводск, ул. Советская, д. 30-б</t>
  </si>
  <si>
    <t>Медвежьегорский р-н, Медвежьегорское г/п, г Медвежьегорск, ул Первомайская, д. 27</t>
  </si>
  <si>
    <t>Олонецкий р-н, Олонецкое г/п, г. Олонец, ул. Коммунальная, д. 6</t>
  </si>
  <si>
    <t>Олонецкий р-н, Олонецкое г/п, г. Олонец, ул. Коммунальная, д. 7</t>
  </si>
  <si>
    <t>Олонецкий р-н, Олонецкое г/п, г. Олонец, ул. Октябрьская, д. 12</t>
  </si>
  <si>
    <t>Олонецкий р-н, Олонецкое г/п, г. Олонец, ул. Пролетарская, д. 23</t>
  </si>
  <si>
    <t>1906</t>
  </si>
  <si>
    <t>Олонецкий р-н, Куйтежское с/п, дер. Куйтежа, ул. Пушная, д. 6</t>
  </si>
  <si>
    <t>Олонецкий р-н, Куйтежское с/п, дер. Куйтежа, ул. Школьная, д. 9</t>
  </si>
  <si>
    <t>Сегежский р-н, Сегежское г/п, г. Сегежа, ул. Гражданская, д. 5</t>
  </si>
  <si>
    <t>Сегежский р-н, Сегежское г/п, г. Сегежа, ул. Кирова, д. 9</t>
  </si>
  <si>
    <t>Сегежский р-н, Сегежское г/п, г. Сегежа, ул. Кирова, д. 16</t>
  </si>
  <si>
    <t>1938</t>
  </si>
  <si>
    <t>Сегежский р-н, Сегежское г/п, г. Сегежа, пер. Интернатский, д. 5</t>
  </si>
  <si>
    <t>Сегежский р-н, Сегежское г/п, г. Сегежа, ул. Карельская, д. 6</t>
  </si>
  <si>
    <t>Сегежский р-н, Сегежское г/п, г. Сегежа, ул. Карельская, д. 8</t>
  </si>
  <si>
    <t>Сегежский р-н, Сегежское г/п, г. Сегежа, ул. Кирова, д. 17</t>
  </si>
  <si>
    <r>
      <t xml:space="preserve">Сортавальский р-н, Сортавальское г/п, г. Сортавала, пер. Пионерский, д. 5 </t>
    </r>
    <r>
      <rPr>
        <b/>
        <sz val="9"/>
        <rFont val="Times New Roman"/>
        <family val="1"/>
        <charset val="204"/>
      </rPr>
      <t>(ОКН)</t>
    </r>
  </si>
  <si>
    <r>
      <t xml:space="preserve">Сортавальский р-н, Сортавальское г/п, г. Сортавала, ул. Осипенко, д. 4 </t>
    </r>
    <r>
      <rPr>
        <b/>
        <sz val="9"/>
        <rFont val="Times New Roman"/>
        <family val="1"/>
        <charset val="204"/>
      </rPr>
      <t>(ОКН)</t>
    </r>
  </si>
  <si>
    <r>
      <t xml:space="preserve">Сортавальский р-н, Сортавальское г/п, г. Сортавала, ул. Советских Космонавтов, д. 12/13 </t>
    </r>
    <r>
      <rPr>
        <b/>
        <sz val="9"/>
        <rFont val="Times New Roman"/>
        <family val="1"/>
        <charset val="204"/>
      </rPr>
      <t>(ОКН)</t>
    </r>
  </si>
  <si>
    <r>
      <t xml:space="preserve">Сортавальский р-н, Сортавальское г/п, г. Сортавала, ул. Маяковского, д. 2 </t>
    </r>
    <r>
      <rPr>
        <b/>
        <sz val="9"/>
        <rFont val="Times New Roman"/>
        <family val="1"/>
        <charset val="204"/>
      </rPr>
      <t>(ОКН)</t>
    </r>
  </si>
  <si>
    <r>
      <t xml:space="preserve">Сортавальский р-н, Сортавальское г/п, г. Сортавала, ул. Октябрьская, д. 6 </t>
    </r>
    <r>
      <rPr>
        <b/>
        <sz val="9"/>
        <rFont val="Times New Roman"/>
        <family val="1"/>
        <charset val="204"/>
      </rPr>
      <t>(ОКН)</t>
    </r>
  </si>
  <si>
    <r>
      <t xml:space="preserve">Сортавальский р-н, Хелюльское г/п, пгт Хелюля (г Сортавала), ул. Фабричная, д. 20 </t>
    </r>
    <r>
      <rPr>
        <b/>
        <sz val="9"/>
        <rFont val="Times New Roman"/>
        <family val="1"/>
        <charset val="204"/>
      </rPr>
      <t>(ОКН)</t>
    </r>
  </si>
  <si>
    <t>Сортавальский р-н, Сортавальское г/п, г. Сортавала, ул. 1-я Гористая, д. 5/18</t>
  </si>
  <si>
    <t>Итого по Суоярвскому муниципальному району в 2018г.</t>
  </si>
  <si>
    <t>Суоярвский р-н, Поросозерское с/п, пос. Поросозеро, ул. Антикайнена, д. 1</t>
  </si>
  <si>
    <t>Суоярвский р-н, Поросозерское с/п, пос. Поросозеро, ул. Комсомольская, д. 6</t>
  </si>
  <si>
    <t>Суоярвский р-н, Поросозерское с/п, пос. Поросозеро, ул. Комсомольская, д. 14</t>
  </si>
  <si>
    <t>Суоярвский р-н, Суоярвское г/п, г. Суоярви, ул. Победы, д. 4</t>
  </si>
  <si>
    <t>Суоярвский р-н, Поросозерское с/п, пос. Поросозеро, ул. Антикайнена, д. 3</t>
  </si>
  <si>
    <t>Суоярвский р-н, Найстенъярвское с/п, пос. Найстенъярви, ул. Гористая, д. 12</t>
  </si>
  <si>
    <t>Суоярвский р-н, Найстенъярвское с/п, пос. Найстенъярви, ул. Ждановского, д. 1</t>
  </si>
  <si>
    <t>Суоярвский р-н, Найстенъярвское с/п, пос. Найстенъярви, ул. Ждановского, д. 3</t>
  </si>
  <si>
    <t>Суоярвский р-н, Поросозерское с/п, пос. Поросозеро, ул. Карельская, д. 7</t>
  </si>
  <si>
    <t>Суоярвский р-н, Поросозерское с/п, пос. Поросозеро, ул. Комсомольская, д. 12</t>
  </si>
  <si>
    <t>Суоярвский р-н, Поросозерское с/п, пос. Поросозеро, ул. Северная, д. 2</t>
  </si>
  <si>
    <t>Суоярвский р-н, Поросозерское с/п, пос. Поросозеро, ул. Северная, д. 3</t>
  </si>
  <si>
    <t>Суоярвский р-н, Суоярвское г/п, г. Суоярви, пер. Маяковского, д. 5</t>
  </si>
  <si>
    <t>Сегежский р-н, Надвоицкое г/п, пгт Надвоицы, ул. 50 лет Октября, д. 27</t>
  </si>
  <si>
    <t>Сегежский р-н, Надвоицкое г/п, пгт Надвоицы, ул. 50 лет Октября, д. 29</t>
  </si>
  <si>
    <t>Крупноблочные со сборным ж/б каркасом</t>
  </si>
  <si>
    <t>Итого по Суоярвскому муниципальному району</t>
  </si>
  <si>
    <t xml:space="preserve">Раздел № 2.   Реестр многоквартирных домов, которые подлежат капитальному ремонту, по видам ремонта </t>
  </si>
  <si>
    <t>стоимость капитального ремонта, ВСЕГО</t>
  </si>
  <si>
    <t>Ремонт внутридомовых инженерных систем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</si>
  <si>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</si>
  <si>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 крышу, устройство выходов на кровлю</t>
  </si>
  <si>
    <t>ремонт подвальных помещений</t>
  </si>
  <si>
    <t>утепление и ремонт фасада</t>
  </si>
  <si>
    <t>ремонт фундамента</t>
  </si>
  <si>
    <t>установка коллективных (общедомовых) ПУ и УУ</t>
  </si>
  <si>
    <t>другие виды (проектная документация)</t>
  </si>
  <si>
    <t>Строительный контроль</t>
  </si>
  <si>
    <t>электро-снабжения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</si>
  <si>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</si>
  <si>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</si>
  <si>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</si>
  <si>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</si>
  <si>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</si>
  <si>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</si>
  <si>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Итого по Республики Карелия в 2017г.</t>
  </si>
  <si>
    <t>Итого по Республики Карелия в 2018г.</t>
  </si>
  <si>
    <t>Итого по Республики Карелия в 2019г.</t>
  </si>
  <si>
    <t>Калевальский муниципальный район</t>
  </si>
  <si>
    <t>Олонецкий муниципальный район</t>
  </si>
  <si>
    <t>Прионежский муниципальный район</t>
  </si>
  <si>
    <t>Сегежский муниципальный район</t>
  </si>
  <si>
    <t>Петрозаводский ГО, г Петрозаводск, пер. Студенческий, д. 13</t>
  </si>
  <si>
    <t>Итого по Муезерскому муниципальному район</t>
  </si>
  <si>
    <t>Питкярантский р-н, Харлуское с/п, пос. Харлу, ш. Главное, д. 47 (ОКН)</t>
  </si>
  <si>
    <t>Петрозаводский ГО, г. Петрозаводск, ул. Прионежская, д. 12</t>
  </si>
  <si>
    <t>Питкярантский р-н, Питкярантское г/п, г. Питкяранта, кв-л 1-й Строительный, д. 16</t>
  </si>
  <si>
    <t>Сортавальский р-н, Сортавальское г/п, г. Сортавала, пер. Пионерский, д. 5 (ОКН)</t>
  </si>
  <si>
    <t>Сортавальский р-н, Сортавальское г/п, г. Сортавала, ул. Маяковского, д. 2 (ОКН)</t>
  </si>
  <si>
    <t>Сортавальский р-н, Сортавальское г/п, г. Сортавала, ул. Октябрьская, д. 6 (ОКН)</t>
  </si>
  <si>
    <t>Сортавальский р-н, Сортавальское г/п, г. Сортавала, ул. Осипенко, д. 4 (ОКН)</t>
  </si>
  <si>
    <t>Сортавальский р-н, Сортавальское г/п, г. Сортавала, ул. Советских Космонавтов, д. 12/13 (ОКН)</t>
  </si>
  <si>
    <t>Сортавальский р-н, Хелюльское г/п, пгт Хелюля (г Сортавала), ул. Фабричная, д. 20 (ОКН)</t>
  </si>
  <si>
    <t xml:space="preserve">Приложение к приказу Министерства строительства, жилищно-коммунального хозяйства и энергетики Республики Карелия от 16 марта 2018 года № 75  </t>
  </si>
</sst>
</file>

<file path=xl/styles.xml><?xml version="1.0" encoding="utf-8"?>
<styleSheet xmlns="http://schemas.openxmlformats.org/spreadsheetml/2006/main">
  <fonts count="25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4">
    <xf numFmtId="0" fontId="0" fillId="0" borderId="0" xfId="0">
      <alignment horizontal="left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Border="1" applyAlignment="1">
      <alignment horizontal="left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ont="1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center" vertical="center" wrapText="1"/>
    </xf>
    <xf numFmtId="0" fontId="0" fillId="33" borderId="0" xfId="0" applyFill="1">
      <alignment horizontal="left" vertical="center" wrapText="1"/>
    </xf>
    <xf numFmtId="3" fontId="19" fillId="0" borderId="10" xfId="0" applyNumberFormat="1" applyFont="1" applyFill="1" applyBorder="1" applyAlignment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9" fillId="0" borderId="0" xfId="0" applyFont="1" applyFill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11" xfId="0" applyFill="1" applyBorder="1">
      <alignment horizontal="left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4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Fill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textRotation="90" wrapText="1"/>
    </xf>
    <xf numFmtId="2" fontId="19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20" fillId="34" borderId="10" xfId="0" applyFont="1" applyFill="1" applyBorder="1" applyAlignment="1">
      <alignment horizontal="center" wrapText="1"/>
    </xf>
    <xf numFmtId="0" fontId="20" fillId="34" borderId="10" xfId="0" applyFont="1" applyFill="1" applyBorder="1" applyAlignment="1">
      <alignment horizontal="center" vertical="center" wrapText="1"/>
    </xf>
    <xf numFmtId="2" fontId="20" fillId="34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 vertical="center" wrapText="1"/>
    </xf>
    <xf numFmtId="2" fontId="20" fillId="33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wrapText="1"/>
    </xf>
    <xf numFmtId="4" fontId="19" fillId="0" borderId="10" xfId="0" applyNumberFormat="1" applyFont="1" applyFill="1" applyBorder="1">
      <alignment horizontal="left" vertical="center" wrapText="1"/>
    </xf>
    <xf numFmtId="2" fontId="19" fillId="0" borderId="10" xfId="0" applyNumberFormat="1" applyFont="1" applyFill="1" applyBorder="1">
      <alignment horizontal="left" vertical="center" wrapText="1"/>
    </xf>
    <xf numFmtId="0" fontId="19" fillId="0" borderId="10" xfId="0" applyFont="1" applyFill="1" applyBorder="1">
      <alignment horizontal="left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>
      <alignment horizontal="left" vertical="center" wrapText="1"/>
    </xf>
    <xf numFmtId="0" fontId="20" fillId="34" borderId="10" xfId="0" applyFont="1" applyFill="1" applyBorder="1" applyAlignment="1">
      <alignment horizontal="center" vertical="center"/>
    </xf>
    <xf numFmtId="0" fontId="20" fillId="34" borderId="10" xfId="0" applyFont="1" applyFill="1" applyBorder="1">
      <alignment horizontal="left" vertical="center" wrapText="1"/>
    </xf>
    <xf numFmtId="0" fontId="19" fillId="33" borderId="0" xfId="0" applyFont="1" applyFill="1">
      <alignment horizontal="left" vertical="center" wrapText="1"/>
    </xf>
    <xf numFmtId="0" fontId="19" fillId="33" borderId="10" xfId="0" applyFont="1" applyFill="1" applyBorder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3" fontId="20" fillId="33" borderId="10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4" fontId="19" fillId="33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22" fillId="0" borderId="10" xfId="0" applyNumberFormat="1" applyFont="1" applyFill="1" applyBorder="1" applyAlignment="1">
      <alignment horizontal="center" vertical="center" wrapText="1"/>
    </xf>
    <xf numFmtId="4" fontId="22" fillId="0" borderId="10" xfId="0" applyNumberFormat="1" applyFont="1" applyFill="1" applyBorder="1">
      <alignment horizontal="left" vertical="center" wrapText="1"/>
    </xf>
    <xf numFmtId="0" fontId="0" fillId="0" borderId="0" xfId="0" applyNumberFormat="1" applyFill="1" applyBorder="1">
      <alignment horizontal="left" vertical="center" wrapText="1"/>
    </xf>
    <xf numFmtId="0" fontId="0" fillId="0" borderId="11" xfId="0" applyNumberFormat="1" applyFill="1" applyBorder="1">
      <alignment horizontal="left" vertical="center" wrapText="1"/>
    </xf>
    <xf numFmtId="0" fontId="0" fillId="0" borderId="0" xfId="0" applyNumberFormat="1">
      <alignment horizontal="left" vertical="center" wrapText="1"/>
    </xf>
    <xf numFmtId="0" fontId="0" fillId="0" borderId="0" xfId="0" applyNumberFormat="1" applyFill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top" wrapText="1"/>
    </xf>
    <xf numFmtId="0" fontId="0" fillId="0" borderId="10" xfId="0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left" vertical="center"/>
    </xf>
    <xf numFmtId="3" fontId="0" fillId="0" borderId="10" xfId="0" applyNumberFormat="1" applyFill="1" applyBorder="1" applyAlignment="1">
      <alignment horizontal="center" vertical="center" wrapText="1"/>
    </xf>
    <xf numFmtId="3" fontId="0" fillId="0" borderId="10" xfId="0" applyNumberFormat="1" applyFill="1" applyBorder="1">
      <alignment horizontal="left" vertical="center" wrapText="1"/>
    </xf>
    <xf numFmtId="3" fontId="19" fillId="0" borderId="10" xfId="0" applyNumberFormat="1" applyFont="1" applyFill="1" applyBorder="1">
      <alignment horizontal="left" vertical="center" wrapText="1"/>
    </xf>
    <xf numFmtId="4" fontId="19" fillId="34" borderId="0" xfId="0" applyNumberFormat="1" applyFont="1" applyFill="1">
      <alignment horizontal="left" vertical="center" wrapText="1"/>
    </xf>
    <xf numFmtId="4" fontId="19" fillId="33" borderId="0" xfId="0" applyNumberFormat="1" applyFont="1" applyFill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/>
    </xf>
    <xf numFmtId="3" fontId="24" fillId="0" borderId="1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3" fontId="0" fillId="0" borderId="0" xfId="0" applyNumberFormat="1" applyFill="1">
      <alignment horizontal="left" vertical="center" wrapText="1"/>
    </xf>
    <xf numFmtId="3" fontId="20" fillId="33" borderId="10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4" fontId="0" fillId="0" borderId="0" xfId="0" applyNumberFormat="1" applyFill="1">
      <alignment horizontal="left" vertical="center" wrapText="1"/>
    </xf>
    <xf numFmtId="4" fontId="20" fillId="35" borderId="10" xfId="0" applyNumberFormat="1" applyFont="1" applyFill="1" applyBorder="1" applyAlignment="1">
      <alignment horizontal="center" vertical="center" wrapText="1"/>
    </xf>
    <xf numFmtId="4" fontId="20" fillId="33" borderId="0" xfId="0" applyNumberFormat="1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left" vertical="center" wrapText="1"/>
    </xf>
    <xf numFmtId="4" fontId="19" fillId="36" borderId="10" xfId="0" applyNumberFormat="1" applyFont="1" applyFill="1" applyBorder="1" applyAlignment="1">
      <alignment horizontal="center" vertical="center" wrapText="1"/>
    </xf>
    <xf numFmtId="3" fontId="19" fillId="36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>
      <alignment horizontal="left" vertical="center" wrapText="1"/>
    </xf>
    <xf numFmtId="4" fontId="20" fillId="33" borderId="0" xfId="0" applyNumberFormat="1" applyFont="1" applyFill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10" xfId="0" applyNumberFormat="1" applyFill="1" applyBorder="1">
      <alignment horizontal="left" vertical="center" wrapText="1"/>
    </xf>
    <xf numFmtId="0" fontId="19" fillId="0" borderId="10" xfId="0" applyNumberFormat="1" applyFont="1" applyFill="1" applyBorder="1">
      <alignment horizontal="left" vertical="center" wrapText="1"/>
    </xf>
    <xf numFmtId="0" fontId="19" fillId="36" borderId="10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left" vertical="center" wrapText="1"/>
    </xf>
    <xf numFmtId="0" fontId="0" fillId="0" borderId="0" xfId="0" applyNumberFormat="1" applyFill="1">
      <alignment horizontal="left" vertical="center" wrapText="1"/>
    </xf>
    <xf numFmtId="3" fontId="20" fillId="35" borderId="10" xfId="0" applyNumberFormat="1" applyFont="1" applyFill="1" applyBorder="1" applyAlignment="1">
      <alignment horizontal="center" vertical="center" wrapText="1"/>
    </xf>
    <xf numFmtId="4" fontId="19" fillId="34" borderId="0" xfId="0" applyNumberFormat="1" applyFont="1" applyFill="1" applyAlignment="1">
      <alignment horizontal="center" vertical="center" wrapText="1"/>
    </xf>
    <xf numFmtId="4" fontId="19" fillId="33" borderId="0" xfId="0" applyNumberFormat="1" applyFont="1" applyFill="1" applyAlignment="1">
      <alignment horizontal="center" vertical="center" wrapText="1"/>
    </xf>
    <xf numFmtId="4" fontId="19" fillId="0" borderId="0" xfId="0" applyNumberFormat="1" applyFont="1" applyFill="1" applyAlignment="1">
      <alignment horizontal="center" vertical="center" wrapText="1"/>
    </xf>
    <xf numFmtId="4" fontId="20" fillId="33" borderId="0" xfId="0" applyNumberFormat="1" applyFont="1" applyFill="1" applyAlignment="1">
      <alignment horizontal="center" vertical="center" wrapText="1"/>
    </xf>
    <xf numFmtId="3" fontId="20" fillId="34" borderId="10" xfId="0" applyNumberFormat="1" applyFont="1" applyFill="1" applyBorder="1" applyAlignment="1">
      <alignment horizontal="center" vertical="center" wrapText="1"/>
    </xf>
    <xf numFmtId="0" fontId="20" fillId="33" borderId="0" xfId="0" applyFont="1" applyFill="1">
      <alignment horizontal="left" vertical="center" wrapText="1"/>
    </xf>
    <xf numFmtId="4" fontId="20" fillId="33" borderId="0" xfId="0" applyNumberFormat="1" applyFont="1" applyFill="1">
      <alignment horizontal="left" vertical="center" wrapText="1"/>
    </xf>
    <xf numFmtId="4" fontId="20" fillId="36" borderId="10" xfId="0" applyNumberFormat="1" applyFont="1" applyFill="1" applyBorder="1" applyAlignment="1">
      <alignment horizontal="center" vertical="center" wrapText="1"/>
    </xf>
    <xf numFmtId="4" fontId="19" fillId="36" borderId="10" xfId="0" applyNumberFormat="1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left" vertical="center" wrapText="1"/>
    </xf>
    <xf numFmtId="4" fontId="20" fillId="34" borderId="0" xfId="0" applyNumberFormat="1" applyFont="1" applyFill="1" applyAlignment="1">
      <alignment horizontal="center" vertical="center" wrapText="1"/>
    </xf>
    <xf numFmtId="0" fontId="20" fillId="34" borderId="0" xfId="0" applyFont="1" applyFill="1" applyAlignment="1">
      <alignment horizontal="center" vertical="center" wrapText="1"/>
    </xf>
    <xf numFmtId="3" fontId="20" fillId="33" borderId="10" xfId="0" applyNumberFormat="1" applyFont="1" applyFill="1" applyBorder="1">
      <alignment horizontal="left" vertical="center" wrapText="1"/>
    </xf>
    <xf numFmtId="0" fontId="20" fillId="34" borderId="0" xfId="0" applyFont="1" applyFill="1">
      <alignment horizontal="left" vertical="center" wrapText="1"/>
    </xf>
    <xf numFmtId="4" fontId="19" fillId="36" borderId="0" xfId="0" applyNumberFormat="1" applyFont="1" applyFill="1" applyAlignment="1">
      <alignment horizontal="center" vertical="center" wrapText="1"/>
    </xf>
    <xf numFmtId="0" fontId="19" fillId="36" borderId="0" xfId="0" applyFont="1" applyFill="1">
      <alignment horizontal="left" vertical="center" wrapText="1"/>
    </xf>
    <xf numFmtId="4" fontId="19" fillId="36" borderId="0" xfId="0" applyNumberFormat="1" applyFont="1" applyFill="1">
      <alignment horizontal="left" vertical="center" wrapText="1"/>
    </xf>
    <xf numFmtId="4" fontId="19" fillId="36" borderId="0" xfId="0" applyNumberFormat="1" applyFont="1" applyFill="1" applyAlignment="1">
      <alignment horizontal="center" wrapText="1"/>
    </xf>
    <xf numFmtId="4" fontId="19" fillId="0" borderId="0" xfId="0" applyNumberFormat="1" applyFont="1" applyFill="1" applyAlignment="1">
      <alignment horizontal="center" wrapText="1"/>
    </xf>
    <xf numFmtId="0" fontId="19" fillId="36" borderId="0" xfId="0" applyFont="1" applyFill="1" applyAlignment="1">
      <alignment horizontal="left" vertical="center"/>
    </xf>
    <xf numFmtId="4" fontId="20" fillId="35" borderId="0" xfId="0" applyNumberFormat="1" applyFont="1" applyFill="1" applyAlignment="1">
      <alignment horizontal="center" vertical="center" wrapText="1"/>
    </xf>
    <xf numFmtId="0" fontId="20" fillId="35" borderId="0" xfId="0" applyFont="1" applyFill="1" applyAlignment="1">
      <alignment horizontal="left" vertical="center" wrapText="1"/>
    </xf>
    <xf numFmtId="0" fontId="20" fillId="34" borderId="0" xfId="0" applyFont="1" applyFill="1" applyAlignment="1">
      <alignment horizontal="left" vertical="center" wrapText="1"/>
    </xf>
    <xf numFmtId="4" fontId="20" fillId="34" borderId="0" xfId="0" applyNumberFormat="1" applyFont="1" applyFill="1" applyAlignment="1">
      <alignment horizontal="left" vertical="center" wrapText="1"/>
    </xf>
    <xf numFmtId="4" fontId="19" fillId="0" borderId="0" xfId="0" applyNumberFormat="1" applyFont="1" applyFill="1" applyAlignment="1">
      <alignment horizontal="center" vertical="center"/>
    </xf>
    <xf numFmtId="4" fontId="19" fillId="36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 wrapText="1"/>
    </xf>
    <xf numFmtId="0" fontId="19" fillId="0" borderId="0" xfId="0" applyFont="1">
      <alignment horizontal="left" vertical="center" wrapText="1"/>
    </xf>
    <xf numFmtId="0" fontId="20" fillId="33" borderId="10" xfId="0" applyNumberFormat="1" applyFont="1" applyFill="1" applyBorder="1">
      <alignment horizontal="left" vertical="center" wrapText="1"/>
    </xf>
    <xf numFmtId="3" fontId="20" fillId="34" borderId="10" xfId="0" applyNumberFormat="1" applyFont="1" applyFill="1" applyBorder="1">
      <alignment horizontal="left" vertical="center" wrapText="1"/>
    </xf>
    <xf numFmtId="4" fontId="19" fillId="36" borderId="10" xfId="0" applyNumberFormat="1" applyFont="1" applyFill="1" applyBorder="1">
      <alignment horizontal="left" vertical="center" wrapText="1"/>
    </xf>
    <xf numFmtId="1" fontId="19" fillId="36" borderId="10" xfId="0" applyNumberFormat="1" applyFont="1" applyFill="1" applyBorder="1" applyAlignment="1">
      <alignment horizontal="center" vertical="center" wrapText="1"/>
    </xf>
    <xf numFmtId="0" fontId="19" fillId="36" borderId="10" xfId="0" applyNumberFormat="1" applyFont="1" applyFill="1" applyBorder="1">
      <alignment horizontal="left" vertical="center" wrapText="1"/>
    </xf>
    <xf numFmtId="3" fontId="19" fillId="36" borderId="10" xfId="0" applyNumberFormat="1" applyFont="1" applyFill="1" applyBorder="1">
      <alignment horizontal="left" vertical="center" wrapText="1"/>
    </xf>
    <xf numFmtId="0" fontId="19" fillId="36" borderId="0" xfId="0" applyFont="1" applyFill="1" applyAlignment="1">
      <alignment horizontal="center" vertical="center" wrapText="1"/>
    </xf>
    <xf numFmtId="2" fontId="19" fillId="36" borderId="10" xfId="0" applyNumberFormat="1" applyFont="1" applyFill="1" applyBorder="1" applyAlignment="1">
      <alignment horizontal="center" wrapText="1"/>
    </xf>
    <xf numFmtId="4" fontId="19" fillId="36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 wrapText="1"/>
    </xf>
    <xf numFmtId="4" fontId="19" fillId="0" borderId="10" xfId="0" applyNumberFormat="1" applyFont="1" applyFill="1" applyBorder="1" applyAlignment="1">
      <alignment horizontal="center" vertical="top" wrapText="1"/>
    </xf>
    <xf numFmtId="0" fontId="20" fillId="33" borderId="0" xfId="0" applyFont="1" applyFill="1" applyAlignment="1">
      <alignment horizontal="center" vertical="center" wrapText="1"/>
    </xf>
    <xf numFmtId="0" fontId="19" fillId="34" borderId="0" xfId="0" applyFont="1" applyFill="1">
      <alignment horizontal="left" vertical="center" wrapText="1"/>
    </xf>
    <xf numFmtId="0" fontId="19" fillId="0" borderId="0" xfId="0" applyFont="1" applyFill="1" applyBorder="1">
      <alignment horizontal="left" vertical="center" wrapText="1"/>
    </xf>
    <xf numFmtId="0" fontId="19" fillId="0" borderId="10" xfId="0" applyFont="1" applyFill="1" applyBorder="1" applyAlignment="1">
      <alignment horizontal="left" vertical="top" wrapText="1"/>
    </xf>
    <xf numFmtId="0" fontId="20" fillId="0" borderId="0" xfId="0" applyFont="1" applyFill="1">
      <alignment horizontal="left" vertical="center" wrapText="1"/>
    </xf>
    <xf numFmtId="0" fontId="19" fillId="0" borderId="10" xfId="0" applyNumberFormat="1" applyFont="1" applyFill="1" applyBorder="1" applyAlignment="1">
      <alignment horizontal="center" vertical="center" textRotation="90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0" fillId="34" borderId="15" xfId="0" applyFont="1" applyFill="1" applyBorder="1" applyAlignment="1">
      <alignment horizontal="left" vertical="center" wrapText="1"/>
    </xf>
    <xf numFmtId="0" fontId="20" fillId="34" borderId="16" xfId="0" applyFont="1" applyFill="1" applyBorder="1" applyAlignment="1">
      <alignment horizontal="left" vertical="center" wrapText="1"/>
    </xf>
    <xf numFmtId="0" fontId="20" fillId="33" borderId="15" xfId="0" applyFont="1" applyFill="1" applyBorder="1" applyAlignment="1">
      <alignment horizontal="left" vertical="center" wrapText="1"/>
    </xf>
    <xf numFmtId="0" fontId="20" fillId="33" borderId="16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NumberFormat="1" applyFont="1" applyFill="1" applyBorder="1" applyAlignment="1">
      <alignment horizontal="center" vertical="center" textRotation="90" wrapText="1"/>
    </xf>
    <xf numFmtId="2" fontId="19" fillId="0" borderId="10" xfId="0" applyNumberFormat="1" applyFont="1" applyFill="1" applyBorder="1" applyAlignment="1">
      <alignment horizontal="center" vertical="center" textRotation="90" wrapText="1"/>
    </xf>
    <xf numFmtId="4" fontId="19" fillId="0" borderId="10" xfId="0" applyNumberFormat="1" applyFont="1" applyFill="1" applyBorder="1" applyAlignment="1">
      <alignment horizontal="center" vertical="center" textRotation="90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35" borderId="15" xfId="0" applyFont="1" applyFill="1" applyBorder="1" applyAlignment="1">
      <alignment horizontal="left" vertical="center" wrapText="1"/>
    </xf>
    <xf numFmtId="0" fontId="20" fillId="35" borderId="16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3" fontId="0" fillId="0" borderId="10" xfId="0" applyNumberFormat="1" applyFont="1" applyFill="1" applyBorder="1" applyAlignment="1">
      <alignment vertical="top" wrapText="1"/>
    </xf>
    <xf numFmtId="4" fontId="20" fillId="34" borderId="10" xfId="0" applyNumberFormat="1" applyFont="1" applyFill="1" applyBorder="1" applyAlignment="1">
      <alignment horizontal="left" vertical="center" wrapText="1"/>
    </xf>
    <xf numFmtId="4" fontId="20" fillId="33" borderId="10" xfId="0" applyNumberFormat="1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Fill="1" applyBorder="1" applyAlignment="1">
      <alignment horizontal="center" vertical="center" wrapText="1"/>
    </xf>
    <xf numFmtId="0" fontId="19" fillId="0" borderId="14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99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956"/>
  <sheetViews>
    <sheetView tabSelected="1" workbookViewId="0">
      <pane ySplit="7" topLeftCell="A8" activePane="bottomLeft" state="frozen"/>
      <selection pane="bottomLeft" activeCell="A2" sqref="A2:R2"/>
    </sheetView>
  </sheetViews>
  <sheetFormatPr defaultColWidth="9.33203125" defaultRowHeight="12.75"/>
  <cols>
    <col min="1" max="1" width="5.33203125" style="6" customWidth="1"/>
    <col min="2" max="2" width="79.83203125" style="1" customWidth="1"/>
    <col min="3" max="3" width="9.83203125" style="2" customWidth="1"/>
    <col min="4" max="4" width="9.33203125" style="5" customWidth="1"/>
    <col min="5" max="5" width="19.6640625" style="5" customWidth="1"/>
    <col min="6" max="7" width="9.5" style="5" customWidth="1"/>
    <col min="8" max="8" width="11.5" style="73" customWidth="1"/>
    <col min="9" max="10" width="12.83203125" style="73" customWidth="1"/>
    <col min="11" max="11" width="9.5" style="6" customWidth="1"/>
    <col min="12" max="12" width="16.83203125" style="6" customWidth="1"/>
    <col min="13" max="14" width="9.6640625" style="6" customWidth="1"/>
    <col min="15" max="15" width="16.83203125" style="1" customWidth="1"/>
    <col min="16" max="16" width="11.83203125" style="27" customWidth="1"/>
    <col min="17" max="17" width="11.5" style="1" customWidth="1"/>
    <col min="18" max="18" width="9.5" style="6" customWidth="1"/>
    <col min="19" max="16384" width="9.33203125" style="1"/>
  </cols>
  <sheetData>
    <row r="1" spans="1:18" s="7" customFormat="1" ht="55.5" customHeight="1">
      <c r="A1" s="15"/>
      <c r="C1" s="2"/>
      <c r="D1" s="8"/>
      <c r="E1" s="8"/>
      <c r="F1" s="8"/>
      <c r="G1" s="8"/>
      <c r="H1" s="22"/>
      <c r="I1" s="22"/>
      <c r="J1" s="22"/>
      <c r="K1" s="8"/>
      <c r="L1" s="8"/>
      <c r="M1" s="10"/>
      <c r="N1" s="10"/>
      <c r="O1" s="177" t="s">
        <v>1153</v>
      </c>
      <c r="P1" s="177"/>
      <c r="Q1" s="177"/>
      <c r="R1" s="177"/>
    </row>
    <row r="2" spans="1:18" s="7" customFormat="1" ht="35.1" customHeight="1">
      <c r="A2" s="178" t="s">
        <v>766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</row>
    <row r="3" spans="1:18" s="7" customFormat="1" ht="15" customHeight="1">
      <c r="A3" s="179" t="s">
        <v>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</row>
    <row r="4" spans="1:18" ht="26.25" customHeight="1">
      <c r="A4" s="180" t="s">
        <v>1</v>
      </c>
      <c r="B4" s="180" t="s">
        <v>286</v>
      </c>
      <c r="C4" s="180" t="s">
        <v>2</v>
      </c>
      <c r="D4" s="180"/>
      <c r="E4" s="181" t="s">
        <v>3</v>
      </c>
      <c r="F4" s="181" t="s">
        <v>4</v>
      </c>
      <c r="G4" s="181" t="s">
        <v>5</v>
      </c>
      <c r="H4" s="182" t="s">
        <v>6</v>
      </c>
      <c r="I4" s="185" t="s">
        <v>7</v>
      </c>
      <c r="J4" s="185"/>
      <c r="K4" s="181" t="s">
        <v>372</v>
      </c>
      <c r="L4" s="180" t="s">
        <v>8</v>
      </c>
      <c r="M4" s="180"/>
      <c r="N4" s="180"/>
      <c r="O4" s="180"/>
      <c r="P4" s="183" t="s">
        <v>9</v>
      </c>
      <c r="Q4" s="184" t="s">
        <v>10</v>
      </c>
      <c r="R4" s="181" t="s">
        <v>11</v>
      </c>
    </row>
    <row r="5" spans="1:18" ht="126" customHeight="1">
      <c r="A5" s="180"/>
      <c r="B5" s="180"/>
      <c r="C5" s="181" t="s">
        <v>12</v>
      </c>
      <c r="D5" s="181" t="s">
        <v>13</v>
      </c>
      <c r="E5" s="181"/>
      <c r="F5" s="181"/>
      <c r="G5" s="181"/>
      <c r="H5" s="182"/>
      <c r="I5" s="156" t="s">
        <v>14</v>
      </c>
      <c r="J5" s="156" t="s">
        <v>15</v>
      </c>
      <c r="K5" s="181"/>
      <c r="L5" s="28" t="s">
        <v>14</v>
      </c>
      <c r="M5" s="29" t="s">
        <v>16</v>
      </c>
      <c r="N5" s="29" t="s">
        <v>17</v>
      </c>
      <c r="O5" s="28" t="s">
        <v>18</v>
      </c>
      <c r="P5" s="183"/>
      <c r="Q5" s="184"/>
      <c r="R5" s="181"/>
    </row>
    <row r="6" spans="1:18" ht="39" customHeight="1">
      <c r="A6" s="180"/>
      <c r="B6" s="180"/>
      <c r="C6" s="181"/>
      <c r="D6" s="181"/>
      <c r="E6" s="181"/>
      <c r="F6" s="181"/>
      <c r="G6" s="181"/>
      <c r="H6" s="18" t="s">
        <v>19</v>
      </c>
      <c r="I6" s="18" t="s">
        <v>19</v>
      </c>
      <c r="J6" s="18" t="s">
        <v>19</v>
      </c>
      <c r="K6" s="19" t="s">
        <v>20</v>
      </c>
      <c r="L6" s="20" t="s">
        <v>21</v>
      </c>
      <c r="M6" s="19" t="s">
        <v>21</v>
      </c>
      <c r="N6" s="19" t="s">
        <v>21</v>
      </c>
      <c r="O6" s="20" t="s">
        <v>21</v>
      </c>
      <c r="P6" s="30" t="s">
        <v>22</v>
      </c>
      <c r="Q6" s="20" t="s">
        <v>22</v>
      </c>
      <c r="R6" s="181"/>
    </row>
    <row r="7" spans="1:18" ht="13.35" customHeight="1">
      <c r="A7" s="31" t="s">
        <v>23</v>
      </c>
      <c r="B7" s="31" t="s">
        <v>24</v>
      </c>
      <c r="C7" s="32" t="s">
        <v>25</v>
      </c>
      <c r="D7" s="31" t="s">
        <v>26</v>
      </c>
      <c r="E7" s="31" t="s">
        <v>27</v>
      </c>
      <c r="F7" s="31" t="s">
        <v>28</v>
      </c>
      <c r="G7" s="31" t="s">
        <v>29</v>
      </c>
      <c r="H7" s="157" t="s">
        <v>30</v>
      </c>
      <c r="I7" s="157" t="s">
        <v>31</v>
      </c>
      <c r="J7" s="157" t="s">
        <v>32</v>
      </c>
      <c r="K7" s="31" t="s">
        <v>33</v>
      </c>
      <c r="L7" s="33" t="s">
        <v>34</v>
      </c>
      <c r="M7" s="31" t="s">
        <v>35</v>
      </c>
      <c r="N7" s="31" t="s">
        <v>36</v>
      </c>
      <c r="O7" s="33" t="s">
        <v>37</v>
      </c>
      <c r="P7" s="34" t="s">
        <v>38</v>
      </c>
      <c r="Q7" s="33" t="s">
        <v>39</v>
      </c>
      <c r="R7" s="31" t="s">
        <v>40</v>
      </c>
    </row>
    <row r="8" spans="1:18" s="152" customFormat="1" ht="13.35" customHeight="1">
      <c r="A8" s="176" t="s">
        <v>263</v>
      </c>
      <c r="B8" s="176"/>
      <c r="C8" s="35">
        <v>856</v>
      </c>
      <c r="D8" s="36"/>
      <c r="E8" s="116"/>
      <c r="F8" s="36"/>
      <c r="G8" s="36"/>
      <c r="H8" s="21">
        <f t="shared" ref="H8:K8" si="0">SUM(H9:H11)</f>
        <v>409899.41999999993</v>
      </c>
      <c r="I8" s="21">
        <f t="shared" si="0"/>
        <v>360863.45</v>
      </c>
      <c r="J8" s="21">
        <f t="shared" si="0"/>
        <v>221746.76</v>
      </c>
      <c r="K8" s="26">
        <f t="shared" si="0"/>
        <v>8365</v>
      </c>
      <c r="L8" s="21">
        <f>SUM(L9:L11)</f>
        <v>1245832190.892904</v>
      </c>
      <c r="M8" s="36"/>
      <c r="N8" s="36"/>
      <c r="O8" s="21">
        <f>SUM(O9:O11)</f>
        <v>1245832190.892904</v>
      </c>
      <c r="P8" s="37"/>
      <c r="Q8" s="21"/>
      <c r="R8" s="36"/>
    </row>
    <row r="9" spans="1:18" s="51" customFormat="1" ht="13.35" customHeight="1">
      <c r="A9" s="171" t="s">
        <v>1067</v>
      </c>
      <c r="B9" s="171"/>
      <c r="C9" s="38">
        <v>194</v>
      </c>
      <c r="D9" s="39"/>
      <c r="E9" s="117"/>
      <c r="F9" s="39"/>
      <c r="G9" s="39"/>
      <c r="H9" s="25">
        <v>94467.169999999984</v>
      </c>
      <c r="I9" s="25">
        <v>83169.999999999985</v>
      </c>
      <c r="J9" s="25">
        <v>52207.689999999995</v>
      </c>
      <c r="K9" s="25">
        <v>1909</v>
      </c>
      <c r="L9" s="11">
        <v>110770275.44290403</v>
      </c>
      <c r="M9" s="39"/>
      <c r="N9" s="39"/>
      <c r="O9" s="11">
        <f>L9</f>
        <v>110770275.44290403</v>
      </c>
      <c r="P9" s="40"/>
      <c r="Q9" s="11"/>
      <c r="R9" s="39">
        <v>2017</v>
      </c>
    </row>
    <row r="10" spans="1:18" s="51" customFormat="1" ht="13.35" customHeight="1">
      <c r="A10" s="171" t="s">
        <v>1068</v>
      </c>
      <c r="B10" s="171"/>
      <c r="C10" s="38">
        <v>339</v>
      </c>
      <c r="D10" s="39"/>
      <c r="E10" s="117"/>
      <c r="F10" s="39"/>
      <c r="G10" s="39"/>
      <c r="H10" s="25">
        <v>155648.27999999997</v>
      </c>
      <c r="I10" s="25">
        <v>137814.39000000004</v>
      </c>
      <c r="J10" s="25">
        <v>74968.110000000015</v>
      </c>
      <c r="K10" s="25">
        <v>3157</v>
      </c>
      <c r="L10" s="11">
        <v>365922099.47000003</v>
      </c>
      <c r="M10" s="25"/>
      <c r="N10" s="25"/>
      <c r="O10" s="11">
        <f t="shared" ref="O10:O11" si="1">L10</f>
        <v>365922099.47000003</v>
      </c>
      <c r="P10" s="40"/>
      <c r="Q10" s="11"/>
      <c r="R10" s="39">
        <v>2018</v>
      </c>
    </row>
    <row r="11" spans="1:18" s="51" customFormat="1" ht="13.35" customHeight="1">
      <c r="A11" s="171" t="s">
        <v>1069</v>
      </c>
      <c r="B11" s="171"/>
      <c r="C11" s="38">
        <v>323</v>
      </c>
      <c r="D11" s="39"/>
      <c r="E11" s="117"/>
      <c r="F11" s="39"/>
      <c r="G11" s="39"/>
      <c r="H11" s="25">
        <v>159783.96999999997</v>
      </c>
      <c r="I11" s="25">
        <v>139879.06</v>
      </c>
      <c r="J11" s="25">
        <v>94570.96</v>
      </c>
      <c r="K11" s="25">
        <v>3299</v>
      </c>
      <c r="L11" s="11">
        <v>769139815.98000002</v>
      </c>
      <c r="M11" s="39"/>
      <c r="N11" s="39"/>
      <c r="O11" s="11">
        <f t="shared" si="1"/>
        <v>769139815.98000002</v>
      </c>
      <c r="P11" s="40"/>
      <c r="Q11" s="11"/>
      <c r="R11" s="39">
        <v>2019</v>
      </c>
    </row>
    <row r="12" spans="1:18" s="16" customFormat="1" ht="13.35" customHeight="1">
      <c r="A12" s="167"/>
      <c r="B12" s="41" t="s">
        <v>106</v>
      </c>
      <c r="C12" s="42"/>
      <c r="D12" s="118"/>
      <c r="E12" s="17"/>
      <c r="F12" s="118"/>
      <c r="G12" s="118"/>
      <c r="H12" s="18"/>
      <c r="I12" s="18"/>
      <c r="J12" s="18"/>
      <c r="K12" s="118"/>
      <c r="L12" s="20"/>
      <c r="M12" s="20"/>
      <c r="N12" s="20"/>
      <c r="O12" s="43"/>
      <c r="P12" s="44"/>
      <c r="Q12" s="45"/>
      <c r="R12" s="118"/>
    </row>
    <row r="13" spans="1:18" s="16" customFormat="1" ht="24.95" customHeight="1">
      <c r="A13" s="167">
        <v>1</v>
      </c>
      <c r="B13" s="17" t="s">
        <v>107</v>
      </c>
      <c r="C13" s="118" t="s">
        <v>108</v>
      </c>
      <c r="D13" s="118">
        <v>1965</v>
      </c>
      <c r="E13" s="17" t="s">
        <v>52</v>
      </c>
      <c r="F13" s="118">
        <v>2</v>
      </c>
      <c r="G13" s="118">
        <v>1</v>
      </c>
      <c r="H13" s="18">
        <v>466.2</v>
      </c>
      <c r="I13" s="18">
        <v>435.5</v>
      </c>
      <c r="J13" s="18">
        <v>203.39999999999998</v>
      </c>
      <c r="K13" s="118">
        <v>9</v>
      </c>
      <c r="L13" s="20">
        <v>40980.223445782001</v>
      </c>
      <c r="M13" s="20">
        <v>0</v>
      </c>
      <c r="N13" s="20">
        <v>0</v>
      </c>
      <c r="O13" s="20">
        <v>40980.223445782001</v>
      </c>
      <c r="P13" s="30">
        <v>94.099250162530424</v>
      </c>
      <c r="Q13" s="118">
        <v>10477.1</v>
      </c>
      <c r="R13" s="118">
        <v>2017</v>
      </c>
    </row>
    <row r="14" spans="1:18" s="16" customFormat="1" ht="24.95" customHeight="1">
      <c r="A14" s="167">
        <v>2</v>
      </c>
      <c r="B14" s="17" t="s">
        <v>109</v>
      </c>
      <c r="C14" s="118" t="s">
        <v>100</v>
      </c>
      <c r="D14" s="118">
        <v>1970</v>
      </c>
      <c r="E14" s="17" t="s">
        <v>110</v>
      </c>
      <c r="F14" s="118">
        <v>2</v>
      </c>
      <c r="G14" s="118">
        <v>1</v>
      </c>
      <c r="H14" s="18">
        <v>437</v>
      </c>
      <c r="I14" s="18">
        <v>403</v>
      </c>
      <c r="J14" s="18">
        <v>243.8</v>
      </c>
      <c r="K14" s="118">
        <v>8</v>
      </c>
      <c r="L14" s="20">
        <v>6262.3041536766004</v>
      </c>
      <c r="M14" s="20">
        <v>0</v>
      </c>
      <c r="N14" s="20">
        <v>0</v>
      </c>
      <c r="O14" s="20">
        <v>6262.3041536766004</v>
      </c>
      <c r="P14" s="30">
        <v>15.539216262224816</v>
      </c>
      <c r="Q14" s="118">
        <v>10477.1</v>
      </c>
      <c r="R14" s="118">
        <v>2017</v>
      </c>
    </row>
    <row r="15" spans="1:18" s="16" customFormat="1" ht="24.95" customHeight="1">
      <c r="A15" s="167">
        <v>3</v>
      </c>
      <c r="B15" s="17" t="s">
        <v>111</v>
      </c>
      <c r="C15" s="118" t="s">
        <v>100</v>
      </c>
      <c r="D15" s="118">
        <v>1972</v>
      </c>
      <c r="E15" s="17" t="s">
        <v>110</v>
      </c>
      <c r="F15" s="118">
        <v>2</v>
      </c>
      <c r="G15" s="118">
        <v>1</v>
      </c>
      <c r="H15" s="18">
        <v>434</v>
      </c>
      <c r="I15" s="18">
        <v>402.8</v>
      </c>
      <c r="J15" s="18">
        <v>176.3</v>
      </c>
      <c r="K15" s="118">
        <v>8</v>
      </c>
      <c r="L15" s="20">
        <v>5104.3421633095995</v>
      </c>
      <c r="M15" s="20">
        <v>0</v>
      </c>
      <c r="N15" s="20">
        <v>0</v>
      </c>
      <c r="O15" s="20">
        <v>5104.3421633095995</v>
      </c>
      <c r="P15" s="30">
        <v>12.672150355783513</v>
      </c>
      <c r="Q15" s="118">
        <v>10477.1</v>
      </c>
      <c r="R15" s="118">
        <v>2017</v>
      </c>
    </row>
    <row r="16" spans="1:18" s="16" customFormat="1" ht="24.95" customHeight="1">
      <c r="A16" s="167">
        <v>4</v>
      </c>
      <c r="B16" s="17" t="s">
        <v>112</v>
      </c>
      <c r="C16" s="118" t="s">
        <v>98</v>
      </c>
      <c r="D16" s="118">
        <v>1972</v>
      </c>
      <c r="E16" s="17" t="s">
        <v>110</v>
      </c>
      <c r="F16" s="118">
        <v>2</v>
      </c>
      <c r="G16" s="118">
        <v>1</v>
      </c>
      <c r="H16" s="18">
        <v>436</v>
      </c>
      <c r="I16" s="18">
        <v>424.8</v>
      </c>
      <c r="J16" s="18">
        <v>333.09999999999997</v>
      </c>
      <c r="K16" s="118">
        <v>9</v>
      </c>
      <c r="L16" s="20">
        <v>5110</v>
      </c>
      <c r="M16" s="20">
        <v>0</v>
      </c>
      <c r="N16" s="20">
        <v>0</v>
      </c>
      <c r="O16" s="20">
        <v>5110</v>
      </c>
      <c r="P16" s="30">
        <v>12.029190207156308</v>
      </c>
      <c r="Q16" s="118">
        <v>10477.1</v>
      </c>
      <c r="R16" s="118">
        <v>2017</v>
      </c>
    </row>
    <row r="17" spans="1:18" s="16" customFormat="1" ht="24.95" customHeight="1">
      <c r="A17" s="167">
        <v>5</v>
      </c>
      <c r="B17" s="17" t="s">
        <v>305</v>
      </c>
      <c r="C17" s="118">
        <v>1958</v>
      </c>
      <c r="D17" s="118"/>
      <c r="E17" s="17" t="s">
        <v>44</v>
      </c>
      <c r="F17" s="118">
        <v>2</v>
      </c>
      <c r="G17" s="118">
        <v>2</v>
      </c>
      <c r="H17" s="18">
        <v>526</v>
      </c>
      <c r="I17" s="18">
        <v>470</v>
      </c>
      <c r="J17" s="18">
        <v>284.60000000000002</v>
      </c>
      <c r="K17" s="46">
        <v>29</v>
      </c>
      <c r="L17" s="20">
        <v>2264000</v>
      </c>
      <c r="M17" s="20">
        <v>0</v>
      </c>
      <c r="N17" s="20">
        <v>0</v>
      </c>
      <c r="O17" s="20">
        <v>2264000</v>
      </c>
      <c r="P17" s="30">
        <v>4817.0212765957449</v>
      </c>
      <c r="Q17" s="118">
        <v>10477.1</v>
      </c>
      <c r="R17" s="118">
        <v>2017</v>
      </c>
    </row>
    <row r="18" spans="1:18" s="16" customFormat="1" ht="24.95" customHeight="1">
      <c r="A18" s="167">
        <v>6</v>
      </c>
      <c r="B18" s="17" t="s">
        <v>113</v>
      </c>
      <c r="C18" s="118" t="s">
        <v>114</v>
      </c>
      <c r="D18" s="118">
        <v>1970</v>
      </c>
      <c r="E18" s="17" t="s">
        <v>69</v>
      </c>
      <c r="F18" s="118">
        <v>2</v>
      </c>
      <c r="G18" s="118">
        <v>2</v>
      </c>
      <c r="H18" s="18">
        <v>527</v>
      </c>
      <c r="I18" s="18">
        <v>468.9</v>
      </c>
      <c r="J18" s="18">
        <v>384.39999999999992</v>
      </c>
      <c r="K18" s="118">
        <v>12</v>
      </c>
      <c r="L18" s="20">
        <v>2174786.2967570107</v>
      </c>
      <c r="M18" s="20">
        <v>0</v>
      </c>
      <c r="N18" s="20">
        <v>0</v>
      </c>
      <c r="O18" s="20">
        <v>2174786.2967570107</v>
      </c>
      <c r="P18" s="30">
        <v>4638.0599205737062</v>
      </c>
      <c r="Q18" s="118">
        <v>10477.1</v>
      </c>
      <c r="R18" s="118">
        <v>2017</v>
      </c>
    </row>
    <row r="19" spans="1:18" s="16" customFormat="1" ht="24.95" customHeight="1">
      <c r="A19" s="167">
        <v>7</v>
      </c>
      <c r="B19" s="17" t="s">
        <v>115</v>
      </c>
      <c r="C19" s="118" t="s">
        <v>116</v>
      </c>
      <c r="D19" s="118"/>
      <c r="E19" s="17" t="s">
        <v>50</v>
      </c>
      <c r="F19" s="118">
        <v>2</v>
      </c>
      <c r="G19" s="118">
        <v>1</v>
      </c>
      <c r="H19" s="18">
        <v>351.5</v>
      </c>
      <c r="I19" s="18">
        <v>326.39999999999998</v>
      </c>
      <c r="J19" s="18">
        <v>235.79999999999995</v>
      </c>
      <c r="K19" s="118">
        <v>11</v>
      </c>
      <c r="L19" s="20">
        <v>29000</v>
      </c>
      <c r="M19" s="20">
        <v>0</v>
      </c>
      <c r="N19" s="20">
        <v>0</v>
      </c>
      <c r="O19" s="20">
        <v>29000</v>
      </c>
      <c r="P19" s="30">
        <v>88.848039215686285</v>
      </c>
      <c r="Q19" s="118">
        <v>10477.1</v>
      </c>
      <c r="R19" s="118">
        <v>2017</v>
      </c>
    </row>
    <row r="20" spans="1:18" s="16" customFormat="1" ht="24.95" customHeight="1">
      <c r="A20" s="167">
        <v>8</v>
      </c>
      <c r="B20" s="17" t="s">
        <v>117</v>
      </c>
      <c r="C20" s="118" t="s">
        <v>98</v>
      </c>
      <c r="D20" s="118"/>
      <c r="E20" s="17" t="s">
        <v>69</v>
      </c>
      <c r="F20" s="118">
        <v>2</v>
      </c>
      <c r="G20" s="118">
        <v>1</v>
      </c>
      <c r="H20" s="18">
        <v>423</v>
      </c>
      <c r="I20" s="18">
        <v>381</v>
      </c>
      <c r="J20" s="18">
        <v>346</v>
      </c>
      <c r="K20" s="118">
        <v>9</v>
      </c>
      <c r="L20" s="20">
        <v>45243.488896388801</v>
      </c>
      <c r="M20" s="20">
        <v>0</v>
      </c>
      <c r="N20" s="20">
        <v>0</v>
      </c>
      <c r="O20" s="20">
        <v>45243.488896388801</v>
      </c>
      <c r="P20" s="30">
        <v>118.74931468868452</v>
      </c>
      <c r="Q20" s="118">
        <v>10477.1</v>
      </c>
      <c r="R20" s="118">
        <v>2017</v>
      </c>
    </row>
    <row r="21" spans="1:18" s="16" customFormat="1" ht="24.95" customHeight="1">
      <c r="A21" s="167">
        <v>9</v>
      </c>
      <c r="B21" s="17" t="s">
        <v>118</v>
      </c>
      <c r="C21" s="118" t="s">
        <v>100</v>
      </c>
      <c r="D21" s="118">
        <v>1957</v>
      </c>
      <c r="E21" s="17" t="s">
        <v>50</v>
      </c>
      <c r="F21" s="118">
        <v>2</v>
      </c>
      <c r="G21" s="118">
        <v>1</v>
      </c>
      <c r="H21" s="18">
        <v>291</v>
      </c>
      <c r="I21" s="18">
        <v>259.5</v>
      </c>
      <c r="J21" s="18">
        <v>230.8</v>
      </c>
      <c r="K21" s="118">
        <v>8</v>
      </c>
      <c r="L21" s="20">
        <v>1203576.5703</v>
      </c>
      <c r="M21" s="20">
        <v>0</v>
      </c>
      <c r="N21" s="20">
        <v>0</v>
      </c>
      <c r="O21" s="20">
        <v>1203576.5703</v>
      </c>
      <c r="P21" s="30">
        <v>4638.0600011560691</v>
      </c>
      <c r="Q21" s="118">
        <v>10477.1</v>
      </c>
      <c r="R21" s="118">
        <v>2017</v>
      </c>
    </row>
    <row r="22" spans="1:18" s="16" customFormat="1" ht="24.95" customHeight="1">
      <c r="A22" s="167">
        <v>10</v>
      </c>
      <c r="B22" s="17" t="s">
        <v>119</v>
      </c>
      <c r="C22" s="118" t="s">
        <v>98</v>
      </c>
      <c r="D22" s="118"/>
      <c r="E22" s="17" t="s">
        <v>50</v>
      </c>
      <c r="F22" s="118">
        <v>2</v>
      </c>
      <c r="G22" s="118">
        <v>2</v>
      </c>
      <c r="H22" s="18">
        <v>575.20000000000005</v>
      </c>
      <c r="I22" s="18">
        <v>520.5</v>
      </c>
      <c r="J22" s="18">
        <v>520.5</v>
      </c>
      <c r="K22" s="118">
        <v>16</v>
      </c>
      <c r="L22" s="20">
        <v>6000</v>
      </c>
      <c r="M22" s="20">
        <v>0</v>
      </c>
      <c r="N22" s="20">
        <v>0</v>
      </c>
      <c r="O22" s="20">
        <v>6000</v>
      </c>
      <c r="P22" s="30">
        <v>11.527377521613833</v>
      </c>
      <c r="Q22" s="118">
        <v>10477.1</v>
      </c>
      <c r="R22" s="118">
        <v>2017</v>
      </c>
    </row>
    <row r="23" spans="1:18" s="16" customFormat="1" ht="24.95" customHeight="1">
      <c r="A23" s="167">
        <v>11</v>
      </c>
      <c r="B23" s="17" t="s">
        <v>120</v>
      </c>
      <c r="C23" s="118" t="s">
        <v>98</v>
      </c>
      <c r="D23" s="118">
        <v>1974</v>
      </c>
      <c r="E23" s="17" t="s">
        <v>69</v>
      </c>
      <c r="F23" s="118">
        <v>2</v>
      </c>
      <c r="G23" s="118">
        <v>1</v>
      </c>
      <c r="H23" s="18">
        <v>424</v>
      </c>
      <c r="I23" s="18">
        <v>395</v>
      </c>
      <c r="J23" s="18">
        <v>261.39999999999998</v>
      </c>
      <c r="K23" s="118">
        <v>8</v>
      </c>
      <c r="L23" s="20">
        <v>1832033.7024396304</v>
      </c>
      <c r="M23" s="20">
        <v>0</v>
      </c>
      <c r="N23" s="20">
        <v>0</v>
      </c>
      <c r="O23" s="20">
        <v>1832033.7024396304</v>
      </c>
      <c r="P23" s="30">
        <v>4638.0600061762798</v>
      </c>
      <c r="Q23" s="118">
        <v>10477.1</v>
      </c>
      <c r="R23" s="118">
        <v>2017</v>
      </c>
    </row>
    <row r="24" spans="1:18" s="16" customFormat="1" ht="24.95" customHeight="1">
      <c r="A24" s="167">
        <v>12</v>
      </c>
      <c r="B24" s="17" t="s">
        <v>121</v>
      </c>
      <c r="C24" s="118" t="s">
        <v>122</v>
      </c>
      <c r="D24" s="118">
        <v>1965</v>
      </c>
      <c r="E24" s="17" t="s">
        <v>52</v>
      </c>
      <c r="F24" s="118">
        <v>2</v>
      </c>
      <c r="G24" s="118">
        <v>2</v>
      </c>
      <c r="H24" s="18">
        <v>452.7</v>
      </c>
      <c r="I24" s="18">
        <v>384.7</v>
      </c>
      <c r="J24" s="18">
        <v>128</v>
      </c>
      <c r="K24" s="118">
        <v>8</v>
      </c>
      <c r="L24" s="20">
        <v>5916.5626719151996</v>
      </c>
      <c r="M24" s="20">
        <v>0</v>
      </c>
      <c r="N24" s="20">
        <v>0</v>
      </c>
      <c r="O24" s="20">
        <v>5916.5626719151996</v>
      </c>
      <c r="P24" s="30">
        <v>15.379679417507667</v>
      </c>
      <c r="Q24" s="118">
        <v>10477.1</v>
      </c>
      <c r="R24" s="118">
        <v>2017</v>
      </c>
    </row>
    <row r="25" spans="1:18" s="16" customFormat="1" ht="24.95" customHeight="1">
      <c r="A25" s="167">
        <v>13</v>
      </c>
      <c r="B25" s="17" t="s">
        <v>123</v>
      </c>
      <c r="C25" s="118">
        <v>1954</v>
      </c>
      <c r="D25" s="118"/>
      <c r="E25" s="17" t="s">
        <v>50</v>
      </c>
      <c r="F25" s="118">
        <v>2</v>
      </c>
      <c r="G25" s="118">
        <v>1</v>
      </c>
      <c r="H25" s="18">
        <v>536.20000000000005</v>
      </c>
      <c r="I25" s="18">
        <v>488.3</v>
      </c>
      <c r="J25" s="18">
        <v>415.63</v>
      </c>
      <c r="K25" s="118">
        <v>8</v>
      </c>
      <c r="L25" s="20">
        <v>8146.7056080592001</v>
      </c>
      <c r="M25" s="20">
        <v>0</v>
      </c>
      <c r="N25" s="20">
        <v>0</v>
      </c>
      <c r="O25" s="20">
        <v>8146.7056080592001</v>
      </c>
      <c r="P25" s="30">
        <v>16.683812426908048</v>
      </c>
      <c r="Q25" s="118">
        <v>10477.1</v>
      </c>
      <c r="R25" s="118">
        <v>2017</v>
      </c>
    </row>
    <row r="26" spans="1:18" s="16" customFormat="1" ht="24.95" customHeight="1">
      <c r="A26" s="167">
        <v>14</v>
      </c>
      <c r="B26" s="17" t="s">
        <v>124</v>
      </c>
      <c r="C26" s="118" t="s">
        <v>98</v>
      </c>
      <c r="D26" s="118">
        <v>1968</v>
      </c>
      <c r="E26" s="17" t="s">
        <v>50</v>
      </c>
      <c r="F26" s="118">
        <v>2</v>
      </c>
      <c r="G26" s="118">
        <v>2</v>
      </c>
      <c r="H26" s="18">
        <v>558.79999999999995</v>
      </c>
      <c r="I26" s="18">
        <v>507.9</v>
      </c>
      <c r="J26" s="18">
        <v>447.2</v>
      </c>
      <c r="K26" s="118">
        <v>16</v>
      </c>
      <c r="L26" s="20">
        <v>29720</v>
      </c>
      <c r="M26" s="20">
        <v>0</v>
      </c>
      <c r="N26" s="20">
        <v>0</v>
      </c>
      <c r="O26" s="20">
        <v>29720</v>
      </c>
      <c r="P26" s="30">
        <v>58.51545579838551</v>
      </c>
      <c r="Q26" s="118">
        <v>10477.1</v>
      </c>
      <c r="R26" s="118">
        <v>2017</v>
      </c>
    </row>
    <row r="27" spans="1:18" s="16" customFormat="1" ht="24.95" customHeight="1">
      <c r="A27" s="167">
        <v>15</v>
      </c>
      <c r="B27" s="17" t="s">
        <v>125</v>
      </c>
      <c r="C27" s="118" t="s">
        <v>105</v>
      </c>
      <c r="D27" s="118"/>
      <c r="E27" s="17" t="s">
        <v>73</v>
      </c>
      <c r="F27" s="118">
        <v>2</v>
      </c>
      <c r="G27" s="118">
        <v>1</v>
      </c>
      <c r="H27" s="18">
        <v>298.39999999999998</v>
      </c>
      <c r="I27" s="18">
        <v>281.3</v>
      </c>
      <c r="J27" s="18">
        <v>173</v>
      </c>
      <c r="K27" s="118">
        <v>8</v>
      </c>
      <c r="L27" s="20">
        <v>1415300</v>
      </c>
      <c r="M27" s="20">
        <v>0</v>
      </c>
      <c r="N27" s="20">
        <v>0</v>
      </c>
      <c r="O27" s="20">
        <v>1415300</v>
      </c>
      <c r="P27" s="30">
        <v>5031.2833274084605</v>
      </c>
      <c r="Q27" s="118">
        <v>11918.52</v>
      </c>
      <c r="R27" s="118">
        <v>2017</v>
      </c>
    </row>
    <row r="28" spans="1:18" s="16" customFormat="1" ht="24.95" customHeight="1">
      <c r="A28" s="167">
        <v>16</v>
      </c>
      <c r="B28" s="17" t="s">
        <v>127</v>
      </c>
      <c r="C28" s="118" t="s">
        <v>122</v>
      </c>
      <c r="D28" s="118">
        <v>1966</v>
      </c>
      <c r="E28" s="17" t="s">
        <v>50</v>
      </c>
      <c r="F28" s="118">
        <v>2</v>
      </c>
      <c r="G28" s="118">
        <v>2</v>
      </c>
      <c r="H28" s="18">
        <v>646.20000000000005</v>
      </c>
      <c r="I28" s="18">
        <v>594.20000000000005</v>
      </c>
      <c r="J28" s="18">
        <v>400.5</v>
      </c>
      <c r="K28" s="118">
        <v>12</v>
      </c>
      <c r="L28" s="20">
        <v>2755935.2530649998</v>
      </c>
      <c r="M28" s="20">
        <v>0</v>
      </c>
      <c r="N28" s="20">
        <v>0</v>
      </c>
      <c r="O28" s="20">
        <v>2755935.2530649998</v>
      </c>
      <c r="P28" s="30">
        <v>4638.0600017923252</v>
      </c>
      <c r="Q28" s="118">
        <v>10477.1</v>
      </c>
      <c r="R28" s="118">
        <v>2017</v>
      </c>
    </row>
    <row r="29" spans="1:18" s="16" customFormat="1" ht="24.95" customHeight="1">
      <c r="A29" s="167">
        <v>17</v>
      </c>
      <c r="B29" s="17" t="s">
        <v>128</v>
      </c>
      <c r="C29" s="118" t="s">
        <v>122</v>
      </c>
      <c r="D29" s="118"/>
      <c r="E29" s="17" t="s">
        <v>50</v>
      </c>
      <c r="F29" s="118">
        <v>2</v>
      </c>
      <c r="G29" s="118">
        <v>1</v>
      </c>
      <c r="H29" s="18">
        <v>466.2</v>
      </c>
      <c r="I29" s="18">
        <v>432.6</v>
      </c>
      <c r="J29" s="18">
        <v>257.39999999999998</v>
      </c>
      <c r="K29" s="118">
        <v>8</v>
      </c>
      <c r="L29" s="20">
        <v>6701.0315809393996</v>
      </c>
      <c r="M29" s="20">
        <v>0</v>
      </c>
      <c r="N29" s="20">
        <v>0</v>
      </c>
      <c r="O29" s="20">
        <v>6701.0315809393996</v>
      </c>
      <c r="P29" s="30">
        <v>15.490133104344427</v>
      </c>
      <c r="Q29" s="118">
        <v>10477.1</v>
      </c>
      <c r="R29" s="118">
        <v>2017</v>
      </c>
    </row>
    <row r="30" spans="1:18" s="16" customFormat="1" ht="24.95" customHeight="1">
      <c r="A30" s="167">
        <v>18</v>
      </c>
      <c r="B30" s="17" t="s">
        <v>129</v>
      </c>
      <c r="C30" s="118" t="s">
        <v>98</v>
      </c>
      <c r="D30" s="118"/>
      <c r="E30" s="17" t="s">
        <v>69</v>
      </c>
      <c r="F30" s="118">
        <v>2</v>
      </c>
      <c r="G30" s="118">
        <v>1</v>
      </c>
      <c r="H30" s="18">
        <v>435</v>
      </c>
      <c r="I30" s="18">
        <v>394</v>
      </c>
      <c r="J30" s="18">
        <v>184.39999999999998</v>
      </c>
      <c r="K30" s="118">
        <v>9</v>
      </c>
      <c r="L30" s="20">
        <v>6056.8095590239991</v>
      </c>
      <c r="M30" s="20">
        <v>0</v>
      </c>
      <c r="N30" s="20">
        <v>0</v>
      </c>
      <c r="O30" s="20">
        <v>6056.8095590239991</v>
      </c>
      <c r="P30" s="30">
        <v>15.372613093969541</v>
      </c>
      <c r="Q30" s="118">
        <v>10477.1</v>
      </c>
      <c r="R30" s="118">
        <v>2017</v>
      </c>
    </row>
    <row r="31" spans="1:18" s="16" customFormat="1" ht="24.95" customHeight="1">
      <c r="A31" s="167">
        <v>19</v>
      </c>
      <c r="B31" s="17" t="s">
        <v>130</v>
      </c>
      <c r="C31" s="118" t="s">
        <v>98</v>
      </c>
      <c r="D31" s="118"/>
      <c r="E31" s="17" t="s">
        <v>69</v>
      </c>
      <c r="F31" s="118">
        <v>2</v>
      </c>
      <c r="G31" s="118">
        <v>1</v>
      </c>
      <c r="H31" s="18">
        <v>434</v>
      </c>
      <c r="I31" s="18">
        <v>392.1</v>
      </c>
      <c r="J31" s="18">
        <v>241.40000000000003</v>
      </c>
      <c r="K31" s="118">
        <v>8</v>
      </c>
      <c r="L31" s="20">
        <v>5756.9534993009993</v>
      </c>
      <c r="M31" s="20">
        <v>0</v>
      </c>
      <c r="N31" s="20">
        <v>0</v>
      </c>
      <c r="O31" s="20">
        <v>5756.9534993009993</v>
      </c>
      <c r="P31" s="30">
        <v>14.68236036547054</v>
      </c>
      <c r="Q31" s="118">
        <v>10477.1</v>
      </c>
      <c r="R31" s="118">
        <v>2017</v>
      </c>
    </row>
    <row r="32" spans="1:18" s="16" customFormat="1" ht="24.95" customHeight="1">
      <c r="A32" s="167">
        <v>20</v>
      </c>
      <c r="B32" s="17" t="s">
        <v>131</v>
      </c>
      <c r="C32" s="118" t="s">
        <v>98</v>
      </c>
      <c r="D32" s="118">
        <v>1969</v>
      </c>
      <c r="E32" s="17" t="s">
        <v>69</v>
      </c>
      <c r="F32" s="118">
        <v>2</v>
      </c>
      <c r="G32" s="118">
        <v>1</v>
      </c>
      <c r="H32" s="18">
        <v>427</v>
      </c>
      <c r="I32" s="18">
        <v>386.4</v>
      </c>
      <c r="J32" s="18">
        <v>386.4</v>
      </c>
      <c r="K32" s="118">
        <v>8</v>
      </c>
      <c r="L32" s="20">
        <v>5761.8990498699995</v>
      </c>
      <c r="M32" s="20">
        <v>0</v>
      </c>
      <c r="N32" s="20">
        <v>0</v>
      </c>
      <c r="O32" s="20">
        <v>5761.8990498699995</v>
      </c>
      <c r="P32" s="30">
        <v>14.911747023473085</v>
      </c>
      <c r="Q32" s="118">
        <v>10477.1</v>
      </c>
      <c r="R32" s="118">
        <v>2017</v>
      </c>
    </row>
    <row r="33" spans="1:18" s="16" customFormat="1" ht="24.95" customHeight="1">
      <c r="A33" s="167">
        <v>21</v>
      </c>
      <c r="B33" s="17" t="s">
        <v>132</v>
      </c>
      <c r="C33" s="118" t="s">
        <v>98</v>
      </c>
      <c r="D33" s="118"/>
      <c r="E33" s="17" t="s">
        <v>69</v>
      </c>
      <c r="F33" s="118">
        <v>2</v>
      </c>
      <c r="G33" s="118">
        <v>1</v>
      </c>
      <c r="H33" s="18">
        <v>433</v>
      </c>
      <c r="I33" s="18">
        <v>393.4</v>
      </c>
      <c r="J33" s="18">
        <v>288.59999999999997</v>
      </c>
      <c r="K33" s="118">
        <v>8</v>
      </c>
      <c r="L33" s="20">
        <v>6155.2533098975991</v>
      </c>
      <c r="M33" s="20">
        <v>0</v>
      </c>
      <c r="N33" s="20">
        <v>0</v>
      </c>
      <c r="O33" s="20">
        <v>6155.2533098975991</v>
      </c>
      <c r="P33" s="30">
        <v>15.646297178184035</v>
      </c>
      <c r="Q33" s="118">
        <v>10477.1</v>
      </c>
      <c r="R33" s="118">
        <v>2017</v>
      </c>
    </row>
    <row r="34" spans="1:18" s="16" customFormat="1" ht="24.95" customHeight="1">
      <c r="A34" s="167">
        <v>22</v>
      </c>
      <c r="B34" s="17" t="s">
        <v>133</v>
      </c>
      <c r="C34" s="118" t="s">
        <v>98</v>
      </c>
      <c r="D34" s="118"/>
      <c r="E34" s="17" t="s">
        <v>69</v>
      </c>
      <c r="F34" s="118">
        <v>2</v>
      </c>
      <c r="G34" s="118">
        <v>1</v>
      </c>
      <c r="H34" s="18">
        <v>433</v>
      </c>
      <c r="I34" s="18">
        <v>392</v>
      </c>
      <c r="J34" s="18">
        <v>281</v>
      </c>
      <c r="K34" s="118">
        <v>8</v>
      </c>
      <c r="L34" s="20">
        <v>5838.0141432574001</v>
      </c>
      <c r="M34" s="20">
        <v>0</v>
      </c>
      <c r="N34" s="20">
        <v>0</v>
      </c>
      <c r="O34" s="20">
        <v>5838.0141432574001</v>
      </c>
      <c r="P34" s="30">
        <v>14.892893222595408</v>
      </c>
      <c r="Q34" s="118">
        <v>10477.1</v>
      </c>
      <c r="R34" s="118">
        <v>2017</v>
      </c>
    </row>
    <row r="35" spans="1:18" s="16" customFormat="1" ht="24.95" customHeight="1">
      <c r="A35" s="167">
        <v>23</v>
      </c>
      <c r="B35" s="17" t="s">
        <v>134</v>
      </c>
      <c r="C35" s="118" t="s">
        <v>100</v>
      </c>
      <c r="D35" s="118">
        <v>1964</v>
      </c>
      <c r="E35" s="17" t="s">
        <v>69</v>
      </c>
      <c r="F35" s="118">
        <v>2</v>
      </c>
      <c r="G35" s="118">
        <v>2</v>
      </c>
      <c r="H35" s="18">
        <v>536</v>
      </c>
      <c r="I35" s="18">
        <v>479</v>
      </c>
      <c r="J35" s="18">
        <v>348.1</v>
      </c>
      <c r="K35" s="118">
        <v>16</v>
      </c>
      <c r="L35" s="20">
        <v>7739.7965309027995</v>
      </c>
      <c r="M35" s="20">
        <v>0</v>
      </c>
      <c r="N35" s="20">
        <v>0</v>
      </c>
      <c r="O35" s="20">
        <v>7739.7965309027995</v>
      </c>
      <c r="P35" s="30">
        <v>16.158239104181209</v>
      </c>
      <c r="Q35" s="118">
        <v>10477.1</v>
      </c>
      <c r="R35" s="118">
        <v>2017</v>
      </c>
    </row>
    <row r="36" spans="1:18" s="16" customFormat="1" ht="24.95" customHeight="1">
      <c r="A36" s="167">
        <v>24</v>
      </c>
      <c r="B36" s="17" t="s">
        <v>135</v>
      </c>
      <c r="C36" s="118" t="s">
        <v>100</v>
      </c>
      <c r="D36" s="118"/>
      <c r="E36" s="17" t="s">
        <v>69</v>
      </c>
      <c r="F36" s="118">
        <v>2</v>
      </c>
      <c r="G36" s="118">
        <v>2</v>
      </c>
      <c r="H36" s="18">
        <v>524</v>
      </c>
      <c r="I36" s="18">
        <v>471.5</v>
      </c>
      <c r="J36" s="18">
        <v>471.5</v>
      </c>
      <c r="K36" s="118">
        <v>12</v>
      </c>
      <c r="L36" s="20">
        <v>2186845.2851133621</v>
      </c>
      <c r="M36" s="20">
        <v>0</v>
      </c>
      <c r="N36" s="20">
        <v>0</v>
      </c>
      <c r="O36" s="20">
        <v>2186845.2851133621</v>
      </c>
      <c r="P36" s="30">
        <v>4638.0599896359745</v>
      </c>
      <c r="Q36" s="118">
        <v>10477.1</v>
      </c>
      <c r="R36" s="118">
        <v>2017</v>
      </c>
    </row>
    <row r="37" spans="1:18" s="16" customFormat="1" ht="24.95" customHeight="1">
      <c r="A37" s="167">
        <v>25</v>
      </c>
      <c r="B37" s="17" t="s">
        <v>136</v>
      </c>
      <c r="C37" s="118" t="s">
        <v>114</v>
      </c>
      <c r="D37" s="118">
        <v>1977</v>
      </c>
      <c r="E37" s="17" t="s">
        <v>69</v>
      </c>
      <c r="F37" s="118">
        <v>2</v>
      </c>
      <c r="G37" s="118">
        <v>2</v>
      </c>
      <c r="H37" s="18">
        <v>460</v>
      </c>
      <c r="I37" s="18">
        <v>406.2</v>
      </c>
      <c r="J37" s="18">
        <v>202</v>
      </c>
      <c r="K37" s="118">
        <v>8</v>
      </c>
      <c r="L37" s="20">
        <v>6590.6578353303994</v>
      </c>
      <c r="M37" s="20">
        <v>0</v>
      </c>
      <c r="N37" s="20">
        <v>0</v>
      </c>
      <c r="O37" s="20">
        <v>6590.6578353303994</v>
      </c>
      <c r="P37" s="30">
        <v>16.225154690621366</v>
      </c>
      <c r="Q37" s="118">
        <v>10477.1</v>
      </c>
      <c r="R37" s="118">
        <v>2017</v>
      </c>
    </row>
    <row r="38" spans="1:18" s="16" customFormat="1" ht="24.95" customHeight="1">
      <c r="A38" s="167">
        <v>26</v>
      </c>
      <c r="B38" s="17" t="s">
        <v>137</v>
      </c>
      <c r="C38" s="118" t="s">
        <v>100</v>
      </c>
      <c r="D38" s="118"/>
      <c r="E38" s="17" t="s">
        <v>69</v>
      </c>
      <c r="F38" s="118">
        <v>2</v>
      </c>
      <c r="G38" s="118">
        <v>1</v>
      </c>
      <c r="H38" s="18">
        <v>442.1</v>
      </c>
      <c r="I38" s="18">
        <v>391.9</v>
      </c>
      <c r="J38" s="18">
        <v>188.2</v>
      </c>
      <c r="K38" s="118">
        <v>8</v>
      </c>
      <c r="L38" s="20">
        <v>5931.9567924264002</v>
      </c>
      <c r="M38" s="20">
        <v>0</v>
      </c>
      <c r="N38" s="20">
        <v>0</v>
      </c>
      <c r="O38" s="20">
        <v>5931.9567924264002</v>
      </c>
      <c r="P38" s="30">
        <v>15.136404165415669</v>
      </c>
      <c r="Q38" s="118">
        <v>10477.1</v>
      </c>
      <c r="R38" s="118">
        <v>2017</v>
      </c>
    </row>
    <row r="39" spans="1:18" s="16" customFormat="1" ht="24.95" customHeight="1">
      <c r="A39" s="167">
        <v>27</v>
      </c>
      <c r="B39" s="17" t="s">
        <v>138</v>
      </c>
      <c r="C39" s="118" t="s">
        <v>100</v>
      </c>
      <c r="D39" s="118"/>
      <c r="E39" s="17" t="s">
        <v>69</v>
      </c>
      <c r="F39" s="118">
        <v>2</v>
      </c>
      <c r="G39" s="118">
        <v>1</v>
      </c>
      <c r="H39" s="18">
        <v>438</v>
      </c>
      <c r="I39" s="18">
        <v>398</v>
      </c>
      <c r="J39" s="18">
        <v>198.7</v>
      </c>
      <c r="K39" s="118">
        <v>8</v>
      </c>
      <c r="L39" s="20">
        <v>5931.9567924264002</v>
      </c>
      <c r="M39" s="20">
        <v>0</v>
      </c>
      <c r="N39" s="20">
        <v>0</v>
      </c>
      <c r="O39" s="20">
        <v>5931.9567924264002</v>
      </c>
      <c r="P39" s="30">
        <v>14.904414051322613</v>
      </c>
      <c r="Q39" s="118">
        <v>10477.1</v>
      </c>
      <c r="R39" s="118">
        <v>2017</v>
      </c>
    </row>
    <row r="40" spans="1:18" s="16" customFormat="1" ht="24.95" customHeight="1">
      <c r="A40" s="167">
        <v>28</v>
      </c>
      <c r="B40" s="17" t="s">
        <v>139</v>
      </c>
      <c r="C40" s="118" t="s">
        <v>100</v>
      </c>
      <c r="D40" s="118"/>
      <c r="E40" s="17" t="s">
        <v>69</v>
      </c>
      <c r="F40" s="118">
        <v>2</v>
      </c>
      <c r="G40" s="118">
        <v>1</v>
      </c>
      <c r="H40" s="18">
        <v>438</v>
      </c>
      <c r="I40" s="18">
        <v>396</v>
      </c>
      <c r="J40" s="18">
        <v>245.58</v>
      </c>
      <c r="K40" s="118">
        <v>9</v>
      </c>
      <c r="L40" s="20">
        <v>6042.5785455266005</v>
      </c>
      <c r="M40" s="20">
        <v>0</v>
      </c>
      <c r="N40" s="20">
        <v>0</v>
      </c>
      <c r="O40" s="20">
        <v>6042.5785455266005</v>
      </c>
      <c r="P40" s="30">
        <v>15.259036731127779</v>
      </c>
      <c r="Q40" s="118">
        <v>10477.1</v>
      </c>
      <c r="R40" s="118">
        <v>2017</v>
      </c>
    </row>
    <row r="41" spans="1:18" s="16" customFormat="1" ht="24.95" customHeight="1">
      <c r="A41" s="167">
        <v>29</v>
      </c>
      <c r="B41" s="17" t="s">
        <v>140</v>
      </c>
      <c r="C41" s="118" t="s">
        <v>100</v>
      </c>
      <c r="D41" s="118"/>
      <c r="E41" s="17" t="s">
        <v>69</v>
      </c>
      <c r="F41" s="118">
        <v>2</v>
      </c>
      <c r="G41" s="118">
        <v>1</v>
      </c>
      <c r="H41" s="18">
        <v>438</v>
      </c>
      <c r="I41" s="18">
        <v>395.2</v>
      </c>
      <c r="J41" s="18">
        <v>257.60000000000002</v>
      </c>
      <c r="K41" s="118">
        <v>8</v>
      </c>
      <c r="L41" s="20">
        <v>5806.5339995000004</v>
      </c>
      <c r="M41" s="20">
        <v>0</v>
      </c>
      <c r="N41" s="20">
        <v>0</v>
      </c>
      <c r="O41" s="20">
        <v>5806.5339995000004</v>
      </c>
      <c r="P41" s="30">
        <v>14.692646759868422</v>
      </c>
      <c r="Q41" s="118">
        <v>10477.1</v>
      </c>
      <c r="R41" s="118">
        <v>2017</v>
      </c>
    </row>
    <row r="42" spans="1:18" s="16" customFormat="1" ht="24.95" customHeight="1">
      <c r="A42" s="167">
        <v>30</v>
      </c>
      <c r="B42" s="17" t="s">
        <v>141</v>
      </c>
      <c r="C42" s="118" t="s">
        <v>100</v>
      </c>
      <c r="D42" s="118"/>
      <c r="E42" s="17" t="s">
        <v>69</v>
      </c>
      <c r="F42" s="118">
        <v>2</v>
      </c>
      <c r="G42" s="118">
        <v>1</v>
      </c>
      <c r="H42" s="18">
        <v>438.3</v>
      </c>
      <c r="I42" s="18">
        <v>395.5</v>
      </c>
      <c r="J42" s="18">
        <v>277.7</v>
      </c>
      <c r="K42" s="118">
        <v>8</v>
      </c>
      <c r="L42" s="20">
        <v>6080.0912884799991</v>
      </c>
      <c r="M42" s="20">
        <v>0</v>
      </c>
      <c r="N42" s="20">
        <v>0</v>
      </c>
      <c r="O42" s="20">
        <v>6080.0912884799991</v>
      </c>
      <c r="P42" s="30">
        <v>15.373176456333752</v>
      </c>
      <c r="Q42" s="118">
        <v>10477.1</v>
      </c>
      <c r="R42" s="118">
        <v>2017</v>
      </c>
    </row>
    <row r="43" spans="1:18" s="16" customFormat="1" ht="24.95" customHeight="1">
      <c r="A43" s="167">
        <v>31</v>
      </c>
      <c r="B43" s="17" t="s">
        <v>142</v>
      </c>
      <c r="C43" s="118" t="s">
        <v>100</v>
      </c>
      <c r="D43" s="118"/>
      <c r="E43" s="17" t="s">
        <v>69</v>
      </c>
      <c r="F43" s="118">
        <v>2</v>
      </c>
      <c r="G43" s="118">
        <v>1</v>
      </c>
      <c r="H43" s="18">
        <v>434</v>
      </c>
      <c r="I43" s="18">
        <v>393</v>
      </c>
      <c r="J43" s="18">
        <v>110.9</v>
      </c>
      <c r="K43" s="118">
        <v>9</v>
      </c>
      <c r="L43" s="20">
        <v>6080.0912884799991</v>
      </c>
      <c r="M43" s="20">
        <v>0</v>
      </c>
      <c r="N43" s="20">
        <v>0</v>
      </c>
      <c r="O43" s="20">
        <v>6080.0912884799991</v>
      </c>
      <c r="P43" s="30">
        <v>15.470970199694655</v>
      </c>
      <c r="Q43" s="118">
        <v>10477.1</v>
      </c>
      <c r="R43" s="118">
        <v>2017</v>
      </c>
    </row>
    <row r="44" spans="1:18" s="16" customFormat="1" ht="24.95" customHeight="1">
      <c r="A44" s="167">
        <v>32</v>
      </c>
      <c r="B44" s="17" t="s">
        <v>143</v>
      </c>
      <c r="C44" s="118" t="s">
        <v>100</v>
      </c>
      <c r="D44" s="118"/>
      <c r="E44" s="17" t="s">
        <v>69</v>
      </c>
      <c r="F44" s="118">
        <v>2</v>
      </c>
      <c r="G44" s="118">
        <v>1</v>
      </c>
      <c r="H44" s="18">
        <v>432.6</v>
      </c>
      <c r="I44" s="18">
        <v>397.4</v>
      </c>
      <c r="J44" s="18">
        <v>152.19999999999999</v>
      </c>
      <c r="K44" s="118">
        <v>9</v>
      </c>
      <c r="L44" s="20">
        <v>1843165.1</v>
      </c>
      <c r="M44" s="20">
        <v>0</v>
      </c>
      <c r="N44" s="20">
        <v>0</v>
      </c>
      <c r="O44" s="20">
        <v>1843165.1</v>
      </c>
      <c r="P44" s="30">
        <v>4638.0601409159544</v>
      </c>
      <c r="Q44" s="118">
        <v>10477.1</v>
      </c>
      <c r="R44" s="118">
        <v>2017</v>
      </c>
    </row>
    <row r="45" spans="1:18" s="16" customFormat="1" ht="24.95" customHeight="1">
      <c r="A45" s="167">
        <v>33</v>
      </c>
      <c r="B45" s="17" t="s">
        <v>144</v>
      </c>
      <c r="C45" s="118" t="s">
        <v>98</v>
      </c>
      <c r="D45" s="118"/>
      <c r="E45" s="17" t="s">
        <v>50</v>
      </c>
      <c r="F45" s="118">
        <v>2</v>
      </c>
      <c r="G45" s="118">
        <v>2</v>
      </c>
      <c r="H45" s="18">
        <v>586.20000000000005</v>
      </c>
      <c r="I45" s="18">
        <v>529.1</v>
      </c>
      <c r="J45" s="18">
        <v>492.1</v>
      </c>
      <c r="K45" s="118">
        <v>16</v>
      </c>
      <c r="L45" s="20">
        <v>5309.2660119749999</v>
      </c>
      <c r="M45" s="20">
        <v>0</v>
      </c>
      <c r="N45" s="20">
        <v>0</v>
      </c>
      <c r="O45" s="20">
        <v>5309.2660119749999</v>
      </c>
      <c r="P45" s="30">
        <v>10.034522797155546</v>
      </c>
      <c r="Q45" s="118">
        <v>10477.1</v>
      </c>
      <c r="R45" s="118">
        <v>2017</v>
      </c>
    </row>
    <row r="46" spans="1:18" s="16" customFormat="1" ht="24.95" customHeight="1">
      <c r="A46" s="167">
        <v>34</v>
      </c>
      <c r="B46" s="17" t="s">
        <v>145</v>
      </c>
      <c r="C46" s="118" t="s">
        <v>100</v>
      </c>
      <c r="D46" s="118"/>
      <c r="E46" s="17" t="s">
        <v>50</v>
      </c>
      <c r="F46" s="118">
        <v>2</v>
      </c>
      <c r="G46" s="118">
        <v>1</v>
      </c>
      <c r="H46" s="18">
        <v>442.4</v>
      </c>
      <c r="I46" s="18">
        <v>409.8</v>
      </c>
      <c r="J46" s="18">
        <v>156.80000000000001</v>
      </c>
      <c r="K46" s="118">
        <v>8</v>
      </c>
      <c r="L46" s="20">
        <v>4927.3694360713989</v>
      </c>
      <c r="M46" s="20">
        <v>0</v>
      </c>
      <c r="N46" s="20">
        <v>0</v>
      </c>
      <c r="O46" s="20">
        <v>4927.3694360713989</v>
      </c>
      <c r="P46" s="30">
        <v>12.023839521892139</v>
      </c>
      <c r="Q46" s="118">
        <v>10477.1</v>
      </c>
      <c r="R46" s="118">
        <v>2017</v>
      </c>
    </row>
    <row r="47" spans="1:18" s="16" customFormat="1" ht="24.95" customHeight="1">
      <c r="A47" s="167">
        <v>35</v>
      </c>
      <c r="B47" s="17" t="s">
        <v>146</v>
      </c>
      <c r="C47" s="118" t="s">
        <v>98</v>
      </c>
      <c r="D47" s="118"/>
      <c r="E47" s="17" t="s">
        <v>52</v>
      </c>
      <c r="F47" s="118">
        <v>2</v>
      </c>
      <c r="G47" s="118">
        <v>1</v>
      </c>
      <c r="H47" s="18">
        <v>443.4</v>
      </c>
      <c r="I47" s="18">
        <v>411.9</v>
      </c>
      <c r="J47" s="18">
        <v>143.6</v>
      </c>
      <c r="K47" s="118">
        <v>8</v>
      </c>
      <c r="L47" s="20">
        <v>35698.466755444999</v>
      </c>
      <c r="M47" s="20">
        <v>0</v>
      </c>
      <c r="N47" s="20">
        <v>0</v>
      </c>
      <c r="O47" s="20">
        <v>35698.466755444999</v>
      </c>
      <c r="P47" s="30">
        <v>86.667799843275063</v>
      </c>
      <c r="Q47" s="118">
        <v>10477.1</v>
      </c>
      <c r="R47" s="118">
        <v>2017</v>
      </c>
    </row>
    <row r="48" spans="1:18" s="16" customFormat="1" ht="24.95" customHeight="1">
      <c r="A48" s="167">
        <v>36</v>
      </c>
      <c r="B48" s="17" t="s">
        <v>148</v>
      </c>
      <c r="C48" s="118" t="s">
        <v>98</v>
      </c>
      <c r="D48" s="118">
        <v>1975</v>
      </c>
      <c r="E48" s="17" t="s">
        <v>69</v>
      </c>
      <c r="F48" s="118">
        <v>2</v>
      </c>
      <c r="G48" s="118">
        <v>1</v>
      </c>
      <c r="H48" s="18">
        <v>445</v>
      </c>
      <c r="I48" s="18">
        <v>383.2</v>
      </c>
      <c r="J48" s="18">
        <v>93.5</v>
      </c>
      <c r="K48" s="118">
        <v>8</v>
      </c>
      <c r="L48" s="20">
        <v>1777711</v>
      </c>
      <c r="M48" s="20">
        <v>0</v>
      </c>
      <c r="N48" s="20">
        <v>0</v>
      </c>
      <c r="O48" s="20">
        <v>1777711</v>
      </c>
      <c r="P48" s="30">
        <v>4639.1205636743216</v>
      </c>
      <c r="Q48" s="118">
        <v>10477.1</v>
      </c>
      <c r="R48" s="118">
        <v>2017</v>
      </c>
    </row>
    <row r="49" spans="1:18" s="16" customFormat="1" ht="24.95" customHeight="1">
      <c r="A49" s="167">
        <v>37</v>
      </c>
      <c r="B49" s="17" t="s">
        <v>149</v>
      </c>
      <c r="C49" s="118" t="s">
        <v>100</v>
      </c>
      <c r="D49" s="118">
        <v>1974</v>
      </c>
      <c r="E49" s="17" t="s">
        <v>69</v>
      </c>
      <c r="F49" s="118">
        <v>2</v>
      </c>
      <c r="G49" s="118">
        <v>2</v>
      </c>
      <c r="H49" s="18">
        <v>531</v>
      </c>
      <c r="I49" s="18">
        <v>474.4</v>
      </c>
      <c r="J49" s="18">
        <v>305.60000000000002</v>
      </c>
      <c r="K49" s="118">
        <v>8</v>
      </c>
      <c r="L49" s="20">
        <v>2200295.6601225575</v>
      </c>
      <c r="M49" s="20">
        <v>0</v>
      </c>
      <c r="N49" s="20">
        <v>0</v>
      </c>
      <c r="O49" s="20">
        <v>2200295.6601225575</v>
      </c>
      <c r="P49" s="30">
        <v>4638.0599918266389</v>
      </c>
      <c r="Q49" s="118">
        <v>10477.1</v>
      </c>
      <c r="R49" s="118">
        <v>2017</v>
      </c>
    </row>
    <row r="50" spans="1:18" s="16" customFormat="1" ht="24.95" customHeight="1">
      <c r="A50" s="167">
        <v>38</v>
      </c>
      <c r="B50" s="17" t="s">
        <v>150</v>
      </c>
      <c r="C50" s="118" t="s">
        <v>114</v>
      </c>
      <c r="D50" s="118"/>
      <c r="E50" s="17" t="s">
        <v>50</v>
      </c>
      <c r="F50" s="118">
        <v>2</v>
      </c>
      <c r="G50" s="118">
        <v>1</v>
      </c>
      <c r="H50" s="18">
        <v>528.9</v>
      </c>
      <c r="I50" s="18">
        <v>488</v>
      </c>
      <c r="J50" s="18">
        <v>402.5</v>
      </c>
      <c r="K50" s="118">
        <v>16</v>
      </c>
      <c r="L50" s="20">
        <v>52000</v>
      </c>
      <c r="M50" s="20">
        <v>0</v>
      </c>
      <c r="N50" s="20">
        <v>0</v>
      </c>
      <c r="O50" s="20">
        <v>52000</v>
      </c>
      <c r="P50" s="30">
        <v>106.55737704918033</v>
      </c>
      <c r="Q50" s="118">
        <v>10477.1</v>
      </c>
      <c r="R50" s="118">
        <v>2017</v>
      </c>
    </row>
    <row r="51" spans="1:18" s="16" customFormat="1" ht="24.95" customHeight="1">
      <c r="A51" s="167">
        <v>39</v>
      </c>
      <c r="B51" s="17" t="s">
        <v>151</v>
      </c>
      <c r="C51" s="118" t="s">
        <v>92</v>
      </c>
      <c r="D51" s="118"/>
      <c r="E51" s="17" t="s">
        <v>44</v>
      </c>
      <c r="F51" s="118">
        <v>2</v>
      </c>
      <c r="G51" s="118">
        <v>1</v>
      </c>
      <c r="H51" s="18">
        <v>432.1</v>
      </c>
      <c r="I51" s="18">
        <v>395.6</v>
      </c>
      <c r="J51" s="18">
        <v>231.9</v>
      </c>
      <c r="K51" s="118">
        <v>8</v>
      </c>
      <c r="L51" s="20">
        <v>19930.3</v>
      </c>
      <c r="M51" s="20">
        <v>0</v>
      </c>
      <c r="N51" s="20">
        <v>0</v>
      </c>
      <c r="O51" s="20">
        <v>19930.3</v>
      </c>
      <c r="P51" s="30">
        <v>50.379929221435788</v>
      </c>
      <c r="Q51" s="118">
        <v>10477.1</v>
      </c>
      <c r="R51" s="118">
        <v>2017</v>
      </c>
    </row>
    <row r="52" spans="1:18" s="16" customFormat="1" ht="24.95" customHeight="1">
      <c r="A52" s="167">
        <v>40</v>
      </c>
      <c r="B52" s="17" t="s">
        <v>152</v>
      </c>
      <c r="C52" s="118" t="s">
        <v>92</v>
      </c>
      <c r="D52" s="118"/>
      <c r="E52" s="17" t="s">
        <v>69</v>
      </c>
      <c r="F52" s="118">
        <v>2</v>
      </c>
      <c r="G52" s="118">
        <v>1</v>
      </c>
      <c r="H52" s="18">
        <v>432.9</v>
      </c>
      <c r="I52" s="18">
        <v>397.3</v>
      </c>
      <c r="J52" s="18">
        <v>292.2</v>
      </c>
      <c r="K52" s="118">
        <v>8</v>
      </c>
      <c r="L52" s="20">
        <v>6225.493674412799</v>
      </c>
      <c r="M52" s="20">
        <v>0</v>
      </c>
      <c r="N52" s="20">
        <v>0</v>
      </c>
      <c r="O52" s="20">
        <v>6225.493674412799</v>
      </c>
      <c r="P52" s="30">
        <v>15.669503333533347</v>
      </c>
      <c r="Q52" s="118">
        <v>10477.1</v>
      </c>
      <c r="R52" s="118">
        <v>2017</v>
      </c>
    </row>
    <row r="53" spans="1:18" s="16" customFormat="1" ht="24.95" customHeight="1">
      <c r="A53" s="167">
        <v>41</v>
      </c>
      <c r="B53" s="17" t="s">
        <v>153</v>
      </c>
      <c r="C53" s="118" t="s">
        <v>98</v>
      </c>
      <c r="D53" s="118"/>
      <c r="E53" s="17" t="s">
        <v>50</v>
      </c>
      <c r="F53" s="118">
        <v>2</v>
      </c>
      <c r="G53" s="118">
        <v>1</v>
      </c>
      <c r="H53" s="18">
        <v>425.7</v>
      </c>
      <c r="I53" s="18">
        <v>396.1</v>
      </c>
      <c r="J53" s="18">
        <v>302.60000000000002</v>
      </c>
      <c r="K53" s="118">
        <v>8</v>
      </c>
      <c r="L53" s="20">
        <v>50000</v>
      </c>
      <c r="M53" s="20">
        <v>0</v>
      </c>
      <c r="N53" s="20">
        <v>0</v>
      </c>
      <c r="O53" s="20">
        <v>50000</v>
      </c>
      <c r="P53" s="30">
        <v>126.23074981065386</v>
      </c>
      <c r="Q53" s="118">
        <v>10477.1</v>
      </c>
      <c r="R53" s="118">
        <v>2017</v>
      </c>
    </row>
    <row r="54" spans="1:18" s="16" customFormat="1" ht="24.95" customHeight="1">
      <c r="A54" s="167">
        <v>42</v>
      </c>
      <c r="B54" s="17" t="s">
        <v>154</v>
      </c>
      <c r="C54" s="118" t="s">
        <v>147</v>
      </c>
      <c r="D54" s="118"/>
      <c r="E54" s="17" t="s">
        <v>50</v>
      </c>
      <c r="F54" s="118">
        <v>2</v>
      </c>
      <c r="G54" s="118">
        <v>2</v>
      </c>
      <c r="H54" s="18">
        <v>615.4</v>
      </c>
      <c r="I54" s="18">
        <v>458.7</v>
      </c>
      <c r="J54" s="18">
        <v>211.5</v>
      </c>
      <c r="K54" s="118">
        <v>11</v>
      </c>
      <c r="L54" s="20">
        <v>7271.1190009944003</v>
      </c>
      <c r="M54" s="20">
        <v>0</v>
      </c>
      <c r="N54" s="20">
        <v>0</v>
      </c>
      <c r="O54" s="20">
        <v>7271.1190009944003</v>
      </c>
      <c r="P54" s="30">
        <v>15.851578375832572</v>
      </c>
      <c r="Q54" s="118">
        <v>10477.1</v>
      </c>
      <c r="R54" s="118">
        <v>2017</v>
      </c>
    </row>
    <row r="55" spans="1:18" s="16" customFormat="1" ht="24.95" customHeight="1">
      <c r="A55" s="167">
        <v>43</v>
      </c>
      <c r="B55" s="17" t="s">
        <v>155</v>
      </c>
      <c r="C55" s="118">
        <v>1931</v>
      </c>
      <c r="D55" s="118">
        <v>1963</v>
      </c>
      <c r="E55" s="17" t="s">
        <v>50</v>
      </c>
      <c r="F55" s="118">
        <v>2</v>
      </c>
      <c r="G55" s="118">
        <v>1</v>
      </c>
      <c r="H55" s="18">
        <v>476.9</v>
      </c>
      <c r="I55" s="18">
        <v>419.4</v>
      </c>
      <c r="J55" s="18">
        <v>307.8</v>
      </c>
      <c r="K55" s="118">
        <v>12</v>
      </c>
      <c r="L55" s="20">
        <v>6704.4799166632001</v>
      </c>
      <c r="M55" s="20">
        <v>0</v>
      </c>
      <c r="N55" s="20">
        <v>0</v>
      </c>
      <c r="O55" s="20">
        <v>6704.4799166632001</v>
      </c>
      <c r="P55" s="30">
        <v>15.98588439833858</v>
      </c>
      <c r="Q55" s="118">
        <v>10477.1</v>
      </c>
      <c r="R55" s="118">
        <v>2017</v>
      </c>
    </row>
    <row r="56" spans="1:18" s="16" customFormat="1" ht="24.95" customHeight="1">
      <c r="A56" s="167">
        <v>44</v>
      </c>
      <c r="B56" s="17" t="s">
        <v>156</v>
      </c>
      <c r="C56" s="118">
        <v>1958</v>
      </c>
      <c r="D56" s="118"/>
      <c r="E56" s="17" t="s">
        <v>50</v>
      </c>
      <c r="F56" s="118">
        <v>2</v>
      </c>
      <c r="G56" s="118">
        <v>1</v>
      </c>
      <c r="H56" s="18">
        <v>352.1</v>
      </c>
      <c r="I56" s="18">
        <v>325.7</v>
      </c>
      <c r="J56" s="18">
        <v>114.2</v>
      </c>
      <c r="K56" s="118">
        <v>8</v>
      </c>
      <c r="L56" s="20">
        <v>3855.7797965189993</v>
      </c>
      <c r="M56" s="20">
        <v>0</v>
      </c>
      <c r="N56" s="20">
        <v>0</v>
      </c>
      <c r="O56" s="20">
        <v>3855.7797965189993</v>
      </c>
      <c r="P56" s="30">
        <v>11.838439657718759</v>
      </c>
      <c r="Q56" s="118">
        <v>10477.1</v>
      </c>
      <c r="R56" s="118">
        <v>2017</v>
      </c>
    </row>
    <row r="57" spans="1:18" s="16" customFormat="1" ht="24.95" customHeight="1">
      <c r="A57" s="167">
        <v>45</v>
      </c>
      <c r="B57" s="17" t="s">
        <v>157</v>
      </c>
      <c r="C57" s="118">
        <v>1948</v>
      </c>
      <c r="D57" s="118"/>
      <c r="E57" s="17" t="s">
        <v>50</v>
      </c>
      <c r="F57" s="118">
        <v>2</v>
      </c>
      <c r="G57" s="118">
        <v>1</v>
      </c>
      <c r="H57" s="18">
        <v>448.5</v>
      </c>
      <c r="I57" s="18">
        <v>415</v>
      </c>
      <c r="J57" s="18">
        <v>147.69999999999999</v>
      </c>
      <c r="K57" s="118">
        <v>8</v>
      </c>
      <c r="L57" s="20">
        <v>43459.595882042602</v>
      </c>
      <c r="M57" s="20">
        <v>0</v>
      </c>
      <c r="N57" s="20">
        <v>0</v>
      </c>
      <c r="O57" s="20">
        <v>43459.595882042602</v>
      </c>
      <c r="P57" s="30">
        <v>104.72191778805447</v>
      </c>
      <c r="Q57" s="118">
        <v>10477.1</v>
      </c>
      <c r="R57" s="118">
        <v>2017</v>
      </c>
    </row>
    <row r="58" spans="1:18" s="16" customFormat="1" ht="24.95" customHeight="1">
      <c r="A58" s="167">
        <v>46</v>
      </c>
      <c r="B58" s="17" t="s">
        <v>158</v>
      </c>
      <c r="C58" s="118">
        <v>1947</v>
      </c>
      <c r="D58" s="118">
        <v>1965</v>
      </c>
      <c r="E58" s="17" t="s">
        <v>50</v>
      </c>
      <c r="F58" s="118">
        <v>2</v>
      </c>
      <c r="G58" s="118">
        <v>1</v>
      </c>
      <c r="H58" s="18">
        <v>456.9</v>
      </c>
      <c r="I58" s="18">
        <v>433.2</v>
      </c>
      <c r="J58" s="18">
        <v>174.9</v>
      </c>
      <c r="K58" s="118">
        <v>8</v>
      </c>
      <c r="L58" s="20">
        <v>5856.0765778619998</v>
      </c>
      <c r="M58" s="20">
        <v>0</v>
      </c>
      <c r="N58" s="20">
        <v>0</v>
      </c>
      <c r="O58" s="20">
        <v>5856.0765778619998</v>
      </c>
      <c r="P58" s="30">
        <v>13.51818231270083</v>
      </c>
      <c r="Q58" s="118">
        <v>10477.1</v>
      </c>
      <c r="R58" s="118">
        <v>2017</v>
      </c>
    </row>
    <row r="59" spans="1:18" s="16" customFormat="1" ht="24.95" customHeight="1">
      <c r="A59" s="167">
        <v>47</v>
      </c>
      <c r="B59" s="17" t="s">
        <v>159</v>
      </c>
      <c r="C59" s="167" t="s">
        <v>122</v>
      </c>
      <c r="D59" s="167">
        <v>1970</v>
      </c>
      <c r="E59" s="17" t="s">
        <v>50</v>
      </c>
      <c r="F59" s="167">
        <v>2</v>
      </c>
      <c r="G59" s="167">
        <v>1</v>
      </c>
      <c r="H59" s="166">
        <v>466.1</v>
      </c>
      <c r="I59" s="166">
        <v>429.4</v>
      </c>
      <c r="J59" s="166">
        <v>266.3</v>
      </c>
      <c r="K59" s="167">
        <v>8</v>
      </c>
      <c r="L59" s="20">
        <v>66436.5</v>
      </c>
      <c r="M59" s="20">
        <v>0</v>
      </c>
      <c r="N59" s="20">
        <v>0</v>
      </c>
      <c r="O59" s="20">
        <v>66436.5</v>
      </c>
      <c r="P59" s="30">
        <v>154.71937587331161</v>
      </c>
      <c r="Q59" s="167">
        <v>10477.1</v>
      </c>
      <c r="R59" s="167">
        <v>2017</v>
      </c>
    </row>
    <row r="60" spans="1:18" s="16" customFormat="1" ht="24.95" customHeight="1">
      <c r="A60" s="167">
        <v>48</v>
      </c>
      <c r="B60" s="17" t="s">
        <v>160</v>
      </c>
      <c r="C60" s="167" t="s">
        <v>76</v>
      </c>
      <c r="D60" s="167">
        <v>1966</v>
      </c>
      <c r="E60" s="17" t="s">
        <v>52</v>
      </c>
      <c r="F60" s="167">
        <v>2</v>
      </c>
      <c r="G60" s="167">
        <v>2</v>
      </c>
      <c r="H60" s="166">
        <v>417.4</v>
      </c>
      <c r="I60" s="166">
        <v>372.4</v>
      </c>
      <c r="J60" s="166">
        <v>207.2</v>
      </c>
      <c r="K60" s="167">
        <v>8</v>
      </c>
      <c r="L60" s="20">
        <v>20882.2</v>
      </c>
      <c r="M60" s="20">
        <v>0</v>
      </c>
      <c r="N60" s="20">
        <v>0</v>
      </c>
      <c r="O60" s="20">
        <v>20882.2</v>
      </c>
      <c r="P60" s="30">
        <v>56.074650912996781</v>
      </c>
      <c r="Q60" s="167">
        <v>10477.1</v>
      </c>
      <c r="R60" s="167">
        <v>2017</v>
      </c>
    </row>
    <row r="61" spans="1:18" s="16" customFormat="1" ht="24.95" customHeight="1">
      <c r="A61" s="167">
        <v>49</v>
      </c>
      <c r="B61" s="17" t="s">
        <v>161</v>
      </c>
      <c r="C61" s="167" t="s">
        <v>147</v>
      </c>
      <c r="D61" s="167">
        <v>1969</v>
      </c>
      <c r="E61" s="17" t="s">
        <v>50</v>
      </c>
      <c r="F61" s="167">
        <v>2</v>
      </c>
      <c r="G61" s="167">
        <v>1</v>
      </c>
      <c r="H61" s="166">
        <v>464.4</v>
      </c>
      <c r="I61" s="166">
        <v>428.6</v>
      </c>
      <c r="J61" s="166">
        <v>163.19999999999999</v>
      </c>
      <c r="K61" s="167">
        <v>8</v>
      </c>
      <c r="L61" s="20">
        <v>78660.490000000005</v>
      </c>
      <c r="M61" s="20">
        <v>0</v>
      </c>
      <c r="N61" s="20">
        <v>0</v>
      </c>
      <c r="O61" s="20">
        <v>78660.490000000005</v>
      </c>
      <c r="P61" s="30">
        <v>183.52890807279516</v>
      </c>
      <c r="Q61" s="167">
        <v>10477.1</v>
      </c>
      <c r="R61" s="167">
        <v>2017</v>
      </c>
    </row>
    <row r="62" spans="1:18" s="16" customFormat="1" ht="24.95" customHeight="1">
      <c r="A62" s="167">
        <v>50</v>
      </c>
      <c r="B62" s="17" t="s">
        <v>162</v>
      </c>
      <c r="C62" s="118">
        <v>1960</v>
      </c>
      <c r="D62" s="118"/>
      <c r="E62" s="17" t="s">
        <v>50</v>
      </c>
      <c r="F62" s="118">
        <v>2</v>
      </c>
      <c r="G62" s="118">
        <v>1</v>
      </c>
      <c r="H62" s="18">
        <v>481.68</v>
      </c>
      <c r="I62" s="18">
        <v>277</v>
      </c>
      <c r="J62" s="18">
        <v>86.8</v>
      </c>
      <c r="K62" s="118">
        <v>8</v>
      </c>
      <c r="L62" s="20">
        <v>17095</v>
      </c>
      <c r="M62" s="20">
        <v>0</v>
      </c>
      <c r="N62" s="20">
        <v>0</v>
      </c>
      <c r="O62" s="20">
        <v>17095</v>
      </c>
      <c r="P62" s="30">
        <v>61.714801444043324</v>
      </c>
      <c r="Q62" s="118">
        <v>10477.1</v>
      </c>
      <c r="R62" s="118">
        <v>2017</v>
      </c>
    </row>
    <row r="63" spans="1:18" s="16" customFormat="1" ht="24.95" customHeight="1">
      <c r="A63" s="167">
        <v>51</v>
      </c>
      <c r="B63" s="17" t="s">
        <v>163</v>
      </c>
      <c r="C63" s="118">
        <v>1961</v>
      </c>
      <c r="D63" s="118"/>
      <c r="E63" s="17" t="s">
        <v>50</v>
      </c>
      <c r="F63" s="118">
        <v>2</v>
      </c>
      <c r="G63" s="118">
        <v>2</v>
      </c>
      <c r="H63" s="18">
        <v>594.79999999999995</v>
      </c>
      <c r="I63" s="18">
        <v>494.4</v>
      </c>
      <c r="J63" s="18">
        <v>332.5</v>
      </c>
      <c r="K63" s="118">
        <v>15</v>
      </c>
      <c r="L63" s="20">
        <v>18196.400000000001</v>
      </c>
      <c r="M63" s="20">
        <v>0</v>
      </c>
      <c r="N63" s="20">
        <v>0</v>
      </c>
      <c r="O63" s="20">
        <v>18196.400000000001</v>
      </c>
      <c r="P63" s="30">
        <v>36.805016181229782</v>
      </c>
      <c r="Q63" s="118">
        <v>10477.1</v>
      </c>
      <c r="R63" s="118">
        <v>2017</v>
      </c>
    </row>
    <row r="64" spans="1:18" s="16" customFormat="1" ht="24.95" customHeight="1">
      <c r="A64" s="167">
        <v>52</v>
      </c>
      <c r="B64" s="17" t="s">
        <v>164</v>
      </c>
      <c r="C64" s="118">
        <v>1964</v>
      </c>
      <c r="D64" s="118"/>
      <c r="E64" s="17" t="s">
        <v>73</v>
      </c>
      <c r="F64" s="118">
        <v>2</v>
      </c>
      <c r="G64" s="118">
        <v>2</v>
      </c>
      <c r="H64" s="18">
        <v>393.6</v>
      </c>
      <c r="I64" s="18">
        <v>353.5</v>
      </c>
      <c r="J64" s="18">
        <v>315.5</v>
      </c>
      <c r="K64" s="118">
        <v>8</v>
      </c>
      <c r="L64" s="20">
        <v>21969.599999999999</v>
      </c>
      <c r="M64" s="20">
        <v>0</v>
      </c>
      <c r="N64" s="20">
        <v>0</v>
      </c>
      <c r="O64" s="20">
        <v>21969.599999999999</v>
      </c>
      <c r="P64" s="30">
        <v>62.148797736916542</v>
      </c>
      <c r="Q64" s="118">
        <v>6235.53</v>
      </c>
      <c r="R64" s="118">
        <v>2017</v>
      </c>
    </row>
    <row r="65" spans="1:18" s="16" customFormat="1" ht="24.95" customHeight="1">
      <c r="A65" s="167">
        <v>53</v>
      </c>
      <c r="B65" s="17" t="s">
        <v>165</v>
      </c>
      <c r="C65" s="118">
        <v>1951</v>
      </c>
      <c r="D65" s="118">
        <v>1967</v>
      </c>
      <c r="E65" s="17" t="s">
        <v>50</v>
      </c>
      <c r="F65" s="118">
        <v>2</v>
      </c>
      <c r="G65" s="118">
        <v>2</v>
      </c>
      <c r="H65" s="18">
        <v>504.9</v>
      </c>
      <c r="I65" s="18">
        <v>455.9</v>
      </c>
      <c r="J65" s="18">
        <v>246.3</v>
      </c>
      <c r="K65" s="118">
        <v>8</v>
      </c>
      <c r="L65" s="20">
        <v>18153.8</v>
      </c>
      <c r="M65" s="20">
        <v>0</v>
      </c>
      <c r="N65" s="20">
        <v>0</v>
      </c>
      <c r="O65" s="20">
        <v>18153.8</v>
      </c>
      <c r="P65" s="30">
        <v>39.81969730203992</v>
      </c>
      <c r="Q65" s="118">
        <v>10477.1</v>
      </c>
      <c r="R65" s="118">
        <v>2017</v>
      </c>
    </row>
    <row r="66" spans="1:18" s="16" customFormat="1" ht="24.95" customHeight="1">
      <c r="A66" s="167">
        <v>54</v>
      </c>
      <c r="B66" s="17" t="s">
        <v>166</v>
      </c>
      <c r="C66" s="118" t="s">
        <v>59</v>
      </c>
      <c r="D66" s="118"/>
      <c r="E66" s="17" t="s">
        <v>52</v>
      </c>
      <c r="F66" s="118">
        <v>2</v>
      </c>
      <c r="G66" s="118">
        <v>4</v>
      </c>
      <c r="H66" s="18">
        <v>1009.8</v>
      </c>
      <c r="I66" s="18">
        <v>844.4</v>
      </c>
      <c r="J66" s="18">
        <v>553.20000000000005</v>
      </c>
      <c r="K66" s="118">
        <v>16</v>
      </c>
      <c r="L66" s="20">
        <v>26186.7</v>
      </c>
      <c r="M66" s="20">
        <v>0</v>
      </c>
      <c r="N66" s="20">
        <v>0</v>
      </c>
      <c r="O66" s="20">
        <v>26186.7</v>
      </c>
      <c r="P66" s="30">
        <v>31.012198010421603</v>
      </c>
      <c r="Q66" s="118">
        <v>10477.1</v>
      </c>
      <c r="R66" s="118">
        <v>2017</v>
      </c>
    </row>
    <row r="67" spans="1:18" s="16" customFormat="1" ht="24.95" customHeight="1">
      <c r="A67" s="167">
        <v>55</v>
      </c>
      <c r="B67" s="17" t="s">
        <v>167</v>
      </c>
      <c r="C67" s="118">
        <v>1954</v>
      </c>
      <c r="D67" s="118">
        <v>1989</v>
      </c>
      <c r="E67" s="17" t="s">
        <v>50</v>
      </c>
      <c r="F67" s="118">
        <v>2</v>
      </c>
      <c r="G67" s="118">
        <v>3</v>
      </c>
      <c r="H67" s="18">
        <v>740.9</v>
      </c>
      <c r="I67" s="18">
        <v>649.29999999999995</v>
      </c>
      <c r="J67" s="18">
        <v>427.1</v>
      </c>
      <c r="K67" s="118">
        <v>17</v>
      </c>
      <c r="L67" s="20">
        <v>3011492.3468999993</v>
      </c>
      <c r="M67" s="20">
        <v>0</v>
      </c>
      <c r="N67" s="20">
        <v>0</v>
      </c>
      <c r="O67" s="20">
        <v>3011492.3468999993</v>
      </c>
      <c r="P67" s="30">
        <v>4638.059982904666</v>
      </c>
      <c r="Q67" s="118">
        <v>10477.1</v>
      </c>
      <c r="R67" s="118">
        <v>2017</v>
      </c>
    </row>
    <row r="68" spans="1:18" s="16" customFormat="1" ht="24.95" customHeight="1">
      <c r="A68" s="167">
        <v>56</v>
      </c>
      <c r="B68" s="17" t="s">
        <v>168</v>
      </c>
      <c r="C68" s="118" t="s">
        <v>59</v>
      </c>
      <c r="D68" s="118"/>
      <c r="E68" s="17" t="s">
        <v>50</v>
      </c>
      <c r="F68" s="118">
        <v>2</v>
      </c>
      <c r="G68" s="118">
        <v>2</v>
      </c>
      <c r="H68" s="18">
        <v>815.3</v>
      </c>
      <c r="I68" s="18">
        <v>721.9</v>
      </c>
      <c r="J68" s="18">
        <v>448.5</v>
      </c>
      <c r="K68" s="118">
        <v>20</v>
      </c>
      <c r="L68" s="20">
        <v>21333.4</v>
      </c>
      <c r="M68" s="20">
        <v>0</v>
      </c>
      <c r="N68" s="20">
        <v>0</v>
      </c>
      <c r="O68" s="20">
        <v>21333.4</v>
      </c>
      <c r="P68" s="30">
        <v>29.551738467931848</v>
      </c>
      <c r="Q68" s="118">
        <v>10477.1</v>
      </c>
      <c r="R68" s="118">
        <v>2017</v>
      </c>
    </row>
    <row r="69" spans="1:18" s="16" customFormat="1" ht="24.95" customHeight="1">
      <c r="A69" s="167">
        <v>57</v>
      </c>
      <c r="B69" s="17" t="s">
        <v>169</v>
      </c>
      <c r="C69" s="118" t="s">
        <v>78</v>
      </c>
      <c r="D69" s="118">
        <v>1978</v>
      </c>
      <c r="E69" s="17" t="s">
        <v>52</v>
      </c>
      <c r="F69" s="118">
        <v>2</v>
      </c>
      <c r="G69" s="118">
        <v>2</v>
      </c>
      <c r="H69" s="18">
        <v>631.70000000000005</v>
      </c>
      <c r="I69" s="18">
        <v>568.20000000000005</v>
      </c>
      <c r="J69" s="18">
        <v>332.4</v>
      </c>
      <c r="K69" s="118">
        <v>16</v>
      </c>
      <c r="L69" s="20">
        <v>2635345.69</v>
      </c>
      <c r="M69" s="20">
        <v>0</v>
      </c>
      <c r="N69" s="20">
        <v>0</v>
      </c>
      <c r="O69" s="20">
        <v>2635345.69</v>
      </c>
      <c r="P69" s="30">
        <v>4638.0599964801122</v>
      </c>
      <c r="Q69" s="118">
        <v>10477.1</v>
      </c>
      <c r="R69" s="118">
        <v>2017</v>
      </c>
    </row>
    <row r="70" spans="1:18" s="16" customFormat="1" ht="24.95" customHeight="1">
      <c r="A70" s="167">
        <v>58</v>
      </c>
      <c r="B70" s="17" t="s">
        <v>170</v>
      </c>
      <c r="C70" s="118" t="s">
        <v>59</v>
      </c>
      <c r="D70" s="118"/>
      <c r="E70" s="17" t="s">
        <v>52</v>
      </c>
      <c r="F70" s="118">
        <v>2</v>
      </c>
      <c r="G70" s="118">
        <v>1</v>
      </c>
      <c r="H70" s="18">
        <v>198.3</v>
      </c>
      <c r="I70" s="18">
        <v>179.5</v>
      </c>
      <c r="J70" s="18">
        <v>148.80000000000001</v>
      </c>
      <c r="K70" s="118">
        <v>6</v>
      </c>
      <c r="L70" s="20">
        <v>24830</v>
      </c>
      <c r="M70" s="20">
        <v>0</v>
      </c>
      <c r="N70" s="20">
        <v>0</v>
      </c>
      <c r="O70" s="20">
        <v>24830</v>
      </c>
      <c r="P70" s="30">
        <v>138.32869080779943</v>
      </c>
      <c r="Q70" s="118">
        <v>10477.1</v>
      </c>
      <c r="R70" s="118">
        <v>2017</v>
      </c>
    </row>
    <row r="71" spans="1:18" s="16" customFormat="1" ht="24.95" customHeight="1">
      <c r="A71" s="167">
        <v>59</v>
      </c>
      <c r="B71" s="17" t="s">
        <v>190</v>
      </c>
      <c r="C71" s="118">
        <v>1959</v>
      </c>
      <c r="D71" s="118"/>
      <c r="E71" s="17" t="s">
        <v>82</v>
      </c>
      <c r="F71" s="118">
        <v>2</v>
      </c>
      <c r="G71" s="118">
        <v>2</v>
      </c>
      <c r="H71" s="18">
        <v>502.34</v>
      </c>
      <c r="I71" s="18">
        <v>468.1</v>
      </c>
      <c r="J71" s="18">
        <v>363.9</v>
      </c>
      <c r="K71" s="118">
        <v>14</v>
      </c>
      <c r="L71" s="20">
        <v>2171075.89</v>
      </c>
      <c r="M71" s="20">
        <v>0</v>
      </c>
      <c r="N71" s="20">
        <v>0</v>
      </c>
      <c r="O71" s="20">
        <v>2171075.89</v>
      </c>
      <c r="P71" s="30">
        <v>4638.0600085451824</v>
      </c>
      <c r="Q71" s="118">
        <v>10477.1</v>
      </c>
      <c r="R71" s="118">
        <v>2017</v>
      </c>
    </row>
    <row r="72" spans="1:18" s="16" customFormat="1" ht="24.95" customHeight="1">
      <c r="A72" s="167">
        <v>60</v>
      </c>
      <c r="B72" s="17" t="s">
        <v>171</v>
      </c>
      <c r="C72" s="118" t="s">
        <v>105</v>
      </c>
      <c r="D72" s="118">
        <v>1970</v>
      </c>
      <c r="E72" s="17" t="s">
        <v>50</v>
      </c>
      <c r="F72" s="118">
        <v>2</v>
      </c>
      <c r="G72" s="118">
        <v>2</v>
      </c>
      <c r="H72" s="18">
        <v>522.79999999999995</v>
      </c>
      <c r="I72" s="18">
        <v>485</v>
      </c>
      <c r="J72" s="18">
        <v>451.1</v>
      </c>
      <c r="K72" s="118">
        <v>16</v>
      </c>
      <c r="L72" s="20">
        <v>23165.4</v>
      </c>
      <c r="M72" s="20">
        <v>0</v>
      </c>
      <c r="N72" s="20">
        <v>0</v>
      </c>
      <c r="O72" s="20">
        <v>23165.4</v>
      </c>
      <c r="P72" s="30">
        <v>47.763711340206186</v>
      </c>
      <c r="Q72" s="118">
        <v>10477.1</v>
      </c>
      <c r="R72" s="118">
        <v>2017</v>
      </c>
    </row>
    <row r="73" spans="1:18" s="16" customFormat="1" ht="24.95" customHeight="1">
      <c r="A73" s="167">
        <v>61</v>
      </c>
      <c r="B73" s="17" t="s">
        <v>172</v>
      </c>
      <c r="C73" s="118" t="s">
        <v>98</v>
      </c>
      <c r="D73" s="118"/>
      <c r="E73" s="17" t="s">
        <v>50</v>
      </c>
      <c r="F73" s="118">
        <v>2</v>
      </c>
      <c r="G73" s="118">
        <v>1</v>
      </c>
      <c r="H73" s="18">
        <v>426</v>
      </c>
      <c r="I73" s="18">
        <v>402.8</v>
      </c>
      <c r="J73" s="18">
        <v>402.8</v>
      </c>
      <c r="K73" s="118">
        <v>8</v>
      </c>
      <c r="L73" s="20">
        <v>94000</v>
      </c>
      <c r="M73" s="20">
        <v>0</v>
      </c>
      <c r="N73" s="20">
        <v>0</v>
      </c>
      <c r="O73" s="20">
        <v>94000</v>
      </c>
      <c r="P73" s="30">
        <v>233.3664349553128</v>
      </c>
      <c r="Q73" s="118">
        <v>10477.1</v>
      </c>
      <c r="R73" s="118">
        <v>2017</v>
      </c>
    </row>
    <row r="74" spans="1:18" s="16" customFormat="1" ht="24.95" customHeight="1">
      <c r="A74" s="167">
        <v>62</v>
      </c>
      <c r="B74" s="17" t="s">
        <v>173</v>
      </c>
      <c r="C74" s="118">
        <v>1960</v>
      </c>
      <c r="D74" s="118">
        <v>1978</v>
      </c>
      <c r="E74" s="17" t="s">
        <v>50</v>
      </c>
      <c r="F74" s="118">
        <v>2</v>
      </c>
      <c r="G74" s="118">
        <v>2</v>
      </c>
      <c r="H74" s="18">
        <v>630.79999999999995</v>
      </c>
      <c r="I74" s="18">
        <v>562.6</v>
      </c>
      <c r="J74" s="18">
        <v>436.5</v>
      </c>
      <c r="K74" s="118">
        <v>16</v>
      </c>
      <c r="L74" s="20">
        <v>34160</v>
      </c>
      <c r="M74" s="20">
        <v>0</v>
      </c>
      <c r="N74" s="20">
        <v>0</v>
      </c>
      <c r="O74" s="20">
        <v>34160</v>
      </c>
      <c r="P74" s="30">
        <v>60.718094560966939</v>
      </c>
      <c r="Q74" s="118">
        <v>10477.1</v>
      </c>
      <c r="R74" s="118">
        <v>2017</v>
      </c>
    </row>
    <row r="75" spans="1:18" s="16" customFormat="1" ht="24.95" customHeight="1">
      <c r="A75" s="167">
        <v>63</v>
      </c>
      <c r="B75" s="17" t="s">
        <v>174</v>
      </c>
      <c r="C75" s="118" t="s">
        <v>78</v>
      </c>
      <c r="D75" s="118">
        <v>1977</v>
      </c>
      <c r="E75" s="17" t="s">
        <v>52</v>
      </c>
      <c r="F75" s="118">
        <v>2</v>
      </c>
      <c r="G75" s="118">
        <v>2</v>
      </c>
      <c r="H75" s="18">
        <v>964.8</v>
      </c>
      <c r="I75" s="18">
        <v>799.6</v>
      </c>
      <c r="J75" s="18">
        <v>662.4</v>
      </c>
      <c r="K75" s="118">
        <v>24</v>
      </c>
      <c r="L75" s="20">
        <v>48850</v>
      </c>
      <c r="M75" s="20">
        <v>0</v>
      </c>
      <c r="N75" s="20">
        <v>0</v>
      </c>
      <c r="O75" s="20">
        <v>48850</v>
      </c>
      <c r="P75" s="30">
        <v>61.093046523261627</v>
      </c>
      <c r="Q75" s="118">
        <v>10477.1</v>
      </c>
      <c r="R75" s="118">
        <v>2017</v>
      </c>
    </row>
    <row r="76" spans="1:18" s="16" customFormat="1" ht="24.95" customHeight="1">
      <c r="A76" s="167">
        <v>64</v>
      </c>
      <c r="B76" s="17" t="s">
        <v>175</v>
      </c>
      <c r="C76" s="118" t="s">
        <v>92</v>
      </c>
      <c r="D76" s="118"/>
      <c r="E76" s="17" t="s">
        <v>50</v>
      </c>
      <c r="F76" s="118">
        <v>2</v>
      </c>
      <c r="G76" s="118">
        <v>2</v>
      </c>
      <c r="H76" s="18">
        <v>536.4</v>
      </c>
      <c r="I76" s="18">
        <v>489.4</v>
      </c>
      <c r="J76" s="18">
        <v>374.29999999999995</v>
      </c>
      <c r="K76" s="118">
        <v>8</v>
      </c>
      <c r="L76" s="20">
        <v>32400</v>
      </c>
      <c r="M76" s="20">
        <v>0</v>
      </c>
      <c r="N76" s="20">
        <v>0</v>
      </c>
      <c r="O76" s="20">
        <v>32400</v>
      </c>
      <c r="P76" s="30">
        <v>66.203514507560286</v>
      </c>
      <c r="Q76" s="118">
        <v>10477.1</v>
      </c>
      <c r="R76" s="118">
        <v>2017</v>
      </c>
    </row>
    <row r="77" spans="1:18" s="16" customFormat="1" ht="24.95" customHeight="1">
      <c r="A77" s="167">
        <v>65</v>
      </c>
      <c r="B77" s="17" t="s">
        <v>176</v>
      </c>
      <c r="C77" s="118">
        <v>1947</v>
      </c>
      <c r="D77" s="118"/>
      <c r="E77" s="17" t="s">
        <v>73</v>
      </c>
      <c r="F77" s="118">
        <v>2</v>
      </c>
      <c r="G77" s="118">
        <v>2</v>
      </c>
      <c r="H77" s="18">
        <v>911.1</v>
      </c>
      <c r="I77" s="18">
        <v>858.4</v>
      </c>
      <c r="J77" s="18">
        <v>218.6</v>
      </c>
      <c r="K77" s="118">
        <v>11</v>
      </c>
      <c r="L77" s="20">
        <v>30300</v>
      </c>
      <c r="M77" s="20">
        <v>0</v>
      </c>
      <c r="N77" s="20">
        <v>0</v>
      </c>
      <c r="O77" s="20">
        <v>30300</v>
      </c>
      <c r="P77" s="30">
        <v>35.298229263746506</v>
      </c>
      <c r="Q77" s="118">
        <v>11918.52</v>
      </c>
      <c r="R77" s="118">
        <v>2017</v>
      </c>
    </row>
    <row r="78" spans="1:18" s="16" customFormat="1" ht="24.95" customHeight="1">
      <c r="A78" s="167">
        <v>66</v>
      </c>
      <c r="B78" s="17" t="s">
        <v>177</v>
      </c>
      <c r="C78" s="118" t="s">
        <v>49</v>
      </c>
      <c r="D78" s="118">
        <v>1970</v>
      </c>
      <c r="E78" s="17" t="s">
        <v>50</v>
      </c>
      <c r="F78" s="118">
        <v>2</v>
      </c>
      <c r="G78" s="118">
        <v>2</v>
      </c>
      <c r="H78" s="18">
        <v>427.5</v>
      </c>
      <c r="I78" s="18">
        <v>380.7</v>
      </c>
      <c r="J78" s="18">
        <v>190</v>
      </c>
      <c r="K78" s="118">
        <v>8</v>
      </c>
      <c r="L78" s="20">
        <v>23320</v>
      </c>
      <c r="M78" s="20">
        <v>0</v>
      </c>
      <c r="N78" s="20">
        <v>0</v>
      </c>
      <c r="O78" s="20">
        <v>23320</v>
      </c>
      <c r="P78" s="30">
        <v>61.255581822957708</v>
      </c>
      <c r="Q78" s="118">
        <v>10477.1</v>
      </c>
      <c r="R78" s="118">
        <v>2017</v>
      </c>
    </row>
    <row r="79" spans="1:18" s="16" customFormat="1" ht="24.95" customHeight="1">
      <c r="A79" s="167">
        <v>67</v>
      </c>
      <c r="B79" s="17" t="s">
        <v>178</v>
      </c>
      <c r="C79" s="118" t="s">
        <v>67</v>
      </c>
      <c r="D79" s="118"/>
      <c r="E79" s="17" t="s">
        <v>73</v>
      </c>
      <c r="F79" s="118">
        <v>2</v>
      </c>
      <c r="G79" s="118">
        <v>2</v>
      </c>
      <c r="H79" s="18">
        <v>443.7</v>
      </c>
      <c r="I79" s="18">
        <v>385</v>
      </c>
      <c r="J79" s="18">
        <v>236.15</v>
      </c>
      <c r="K79" s="118">
        <v>10</v>
      </c>
      <c r="L79" s="20">
        <v>1902000</v>
      </c>
      <c r="M79" s="20">
        <v>0</v>
      </c>
      <c r="N79" s="20">
        <v>0</v>
      </c>
      <c r="O79" s="20">
        <v>1902000</v>
      </c>
      <c r="P79" s="30">
        <v>4940.2597402597403</v>
      </c>
      <c r="Q79" s="118">
        <v>11918.52</v>
      </c>
      <c r="R79" s="118">
        <v>2017</v>
      </c>
    </row>
    <row r="80" spans="1:18" s="16" customFormat="1" ht="24.95" customHeight="1">
      <c r="A80" s="167">
        <v>68</v>
      </c>
      <c r="B80" s="17" t="s">
        <v>179</v>
      </c>
      <c r="C80" s="118">
        <v>1951</v>
      </c>
      <c r="D80" s="118"/>
      <c r="E80" s="17" t="s">
        <v>50</v>
      </c>
      <c r="F80" s="118">
        <v>2</v>
      </c>
      <c r="G80" s="118">
        <v>2</v>
      </c>
      <c r="H80" s="18">
        <v>432</v>
      </c>
      <c r="I80" s="18">
        <v>380</v>
      </c>
      <c r="J80" s="18">
        <v>46.9</v>
      </c>
      <c r="K80" s="118">
        <v>8</v>
      </c>
      <c r="L80" s="20">
        <v>22800</v>
      </c>
      <c r="M80" s="20">
        <v>0</v>
      </c>
      <c r="N80" s="20">
        <v>0</v>
      </c>
      <c r="O80" s="20">
        <v>22800</v>
      </c>
      <c r="P80" s="30">
        <v>60</v>
      </c>
      <c r="Q80" s="118">
        <v>10477.1</v>
      </c>
      <c r="R80" s="118">
        <v>2017</v>
      </c>
    </row>
    <row r="81" spans="1:18" s="16" customFormat="1" ht="24.95" customHeight="1">
      <c r="A81" s="167">
        <v>69</v>
      </c>
      <c r="B81" s="17" t="s">
        <v>180</v>
      </c>
      <c r="C81" s="118">
        <v>1953</v>
      </c>
      <c r="D81" s="118"/>
      <c r="E81" s="17" t="s">
        <v>73</v>
      </c>
      <c r="F81" s="118">
        <v>2</v>
      </c>
      <c r="G81" s="118">
        <v>2</v>
      </c>
      <c r="H81" s="18">
        <v>410</v>
      </c>
      <c r="I81" s="18">
        <v>364</v>
      </c>
      <c r="J81" s="18">
        <v>231.58</v>
      </c>
      <c r="K81" s="118">
        <v>8</v>
      </c>
      <c r="L81" s="20">
        <v>6720</v>
      </c>
      <c r="M81" s="20">
        <v>0</v>
      </c>
      <c r="N81" s="20">
        <v>0</v>
      </c>
      <c r="O81" s="20">
        <v>6720</v>
      </c>
      <c r="P81" s="30">
        <v>18.46153846153846</v>
      </c>
      <c r="Q81" s="118">
        <v>11918.52</v>
      </c>
      <c r="R81" s="118">
        <v>2017</v>
      </c>
    </row>
    <row r="82" spans="1:18" s="16" customFormat="1" ht="24.95" customHeight="1">
      <c r="A82" s="167">
        <v>70</v>
      </c>
      <c r="B82" s="17" t="s">
        <v>181</v>
      </c>
      <c r="C82" s="118">
        <v>1937</v>
      </c>
      <c r="D82" s="118">
        <v>1965</v>
      </c>
      <c r="E82" s="17" t="s">
        <v>52</v>
      </c>
      <c r="F82" s="118">
        <v>2</v>
      </c>
      <c r="G82" s="118">
        <v>3</v>
      </c>
      <c r="H82" s="18">
        <v>607.79999999999995</v>
      </c>
      <c r="I82" s="18">
        <v>549.6</v>
      </c>
      <c r="J82" s="18">
        <v>412.2</v>
      </c>
      <c r="K82" s="118">
        <v>12</v>
      </c>
      <c r="L82" s="20">
        <v>6720</v>
      </c>
      <c r="M82" s="20">
        <v>0</v>
      </c>
      <c r="N82" s="20">
        <v>0</v>
      </c>
      <c r="O82" s="20">
        <v>6720</v>
      </c>
      <c r="P82" s="30">
        <v>12.22707423580786</v>
      </c>
      <c r="Q82" s="118">
        <v>10477.1</v>
      </c>
      <c r="R82" s="118">
        <v>2017</v>
      </c>
    </row>
    <row r="83" spans="1:18" s="16" customFormat="1" ht="24.95" customHeight="1">
      <c r="A83" s="167">
        <v>71</v>
      </c>
      <c r="B83" s="17" t="s">
        <v>182</v>
      </c>
      <c r="C83" s="118" t="s">
        <v>49</v>
      </c>
      <c r="D83" s="118"/>
      <c r="E83" s="17" t="s">
        <v>183</v>
      </c>
      <c r="F83" s="118">
        <v>2</v>
      </c>
      <c r="G83" s="118">
        <v>1</v>
      </c>
      <c r="H83" s="18">
        <v>442</v>
      </c>
      <c r="I83" s="18">
        <v>420.2</v>
      </c>
      <c r="J83" s="18">
        <v>420.2</v>
      </c>
      <c r="K83" s="118">
        <v>8</v>
      </c>
      <c r="L83" s="20">
        <v>2185000</v>
      </c>
      <c r="M83" s="20">
        <v>0</v>
      </c>
      <c r="N83" s="20">
        <v>0</v>
      </c>
      <c r="O83" s="20">
        <v>2185000</v>
      </c>
      <c r="P83" s="30">
        <v>5199.9048072346504</v>
      </c>
      <c r="Q83" s="118">
        <v>10477.1</v>
      </c>
      <c r="R83" s="118">
        <v>2017</v>
      </c>
    </row>
    <row r="84" spans="1:18" s="16" customFormat="1" ht="24.95" customHeight="1">
      <c r="A84" s="167">
        <v>72</v>
      </c>
      <c r="B84" s="17" t="s">
        <v>184</v>
      </c>
      <c r="C84" s="118" t="s">
        <v>98</v>
      </c>
      <c r="D84" s="118"/>
      <c r="E84" s="17" t="s">
        <v>50</v>
      </c>
      <c r="F84" s="118">
        <v>2</v>
      </c>
      <c r="G84" s="118">
        <v>1</v>
      </c>
      <c r="H84" s="18">
        <v>435.1</v>
      </c>
      <c r="I84" s="18">
        <v>394.33</v>
      </c>
      <c r="J84" s="18">
        <v>281</v>
      </c>
      <c r="K84" s="118">
        <v>9</v>
      </c>
      <c r="L84" s="20">
        <v>23400</v>
      </c>
      <c r="M84" s="20">
        <v>0</v>
      </c>
      <c r="N84" s="20">
        <v>0</v>
      </c>
      <c r="O84" s="20">
        <v>23400</v>
      </c>
      <c r="P84" s="30">
        <v>59.341160956559229</v>
      </c>
      <c r="Q84" s="118">
        <v>10477.1</v>
      </c>
      <c r="R84" s="118">
        <v>2017</v>
      </c>
    </row>
    <row r="85" spans="1:18" s="16" customFormat="1" ht="24.95" customHeight="1">
      <c r="A85" s="167">
        <v>73</v>
      </c>
      <c r="B85" s="17" t="s">
        <v>185</v>
      </c>
      <c r="C85" s="118" t="s">
        <v>100</v>
      </c>
      <c r="D85" s="118">
        <v>1970</v>
      </c>
      <c r="E85" s="17" t="s">
        <v>69</v>
      </c>
      <c r="F85" s="118">
        <v>2</v>
      </c>
      <c r="G85" s="118">
        <v>1</v>
      </c>
      <c r="H85" s="18">
        <v>439</v>
      </c>
      <c r="I85" s="18">
        <v>403</v>
      </c>
      <c r="J85" s="18">
        <v>203</v>
      </c>
      <c r="K85" s="118">
        <v>11</v>
      </c>
      <c r="L85" s="20">
        <v>6720</v>
      </c>
      <c r="M85" s="20">
        <v>0</v>
      </c>
      <c r="N85" s="20">
        <v>0</v>
      </c>
      <c r="O85" s="20">
        <v>6720</v>
      </c>
      <c r="P85" s="30">
        <v>16.674937965260547</v>
      </c>
      <c r="Q85" s="118">
        <v>10477.1</v>
      </c>
      <c r="R85" s="118">
        <v>2017</v>
      </c>
    </row>
    <row r="86" spans="1:18" s="16" customFormat="1" ht="24.95" customHeight="1">
      <c r="A86" s="167">
        <v>74</v>
      </c>
      <c r="B86" s="17" t="s">
        <v>186</v>
      </c>
      <c r="C86" s="118" t="s">
        <v>63</v>
      </c>
      <c r="D86" s="118">
        <v>1977</v>
      </c>
      <c r="E86" s="17" t="s">
        <v>69</v>
      </c>
      <c r="F86" s="118">
        <v>2</v>
      </c>
      <c r="G86" s="118">
        <v>1</v>
      </c>
      <c r="H86" s="18">
        <v>435</v>
      </c>
      <c r="I86" s="18">
        <v>395</v>
      </c>
      <c r="J86" s="18">
        <v>288.8</v>
      </c>
      <c r="K86" s="118">
        <v>8</v>
      </c>
      <c r="L86" s="20">
        <v>31500</v>
      </c>
      <c r="M86" s="20">
        <v>0</v>
      </c>
      <c r="N86" s="20">
        <v>0</v>
      </c>
      <c r="O86" s="20">
        <v>31500</v>
      </c>
      <c r="P86" s="30">
        <v>79.74683544303798</v>
      </c>
      <c r="Q86" s="118">
        <v>10477.1</v>
      </c>
      <c r="R86" s="118">
        <v>2017</v>
      </c>
    </row>
    <row r="87" spans="1:18" s="16" customFormat="1" ht="24.95" customHeight="1">
      <c r="A87" s="167">
        <v>75</v>
      </c>
      <c r="B87" s="17" t="s">
        <v>187</v>
      </c>
      <c r="C87" s="118" t="s">
        <v>100</v>
      </c>
      <c r="D87" s="118">
        <v>1977</v>
      </c>
      <c r="E87" s="17" t="s">
        <v>50</v>
      </c>
      <c r="F87" s="118">
        <v>2</v>
      </c>
      <c r="G87" s="118">
        <v>2</v>
      </c>
      <c r="H87" s="18">
        <v>577.4</v>
      </c>
      <c r="I87" s="18">
        <v>525.4</v>
      </c>
      <c r="J87" s="18">
        <v>263.2</v>
      </c>
      <c r="K87" s="118">
        <v>8</v>
      </c>
      <c r="L87" s="20">
        <v>109000</v>
      </c>
      <c r="M87" s="20">
        <v>0</v>
      </c>
      <c r="N87" s="20">
        <v>0</v>
      </c>
      <c r="O87" s="20">
        <v>109000</v>
      </c>
      <c r="P87" s="30">
        <v>207.46098210886944</v>
      </c>
      <c r="Q87" s="118">
        <v>10477.1</v>
      </c>
      <c r="R87" s="118">
        <v>2017</v>
      </c>
    </row>
    <row r="88" spans="1:18" s="16" customFormat="1" ht="24.95" customHeight="1">
      <c r="A88" s="167">
        <v>76</v>
      </c>
      <c r="B88" s="17" t="s">
        <v>188</v>
      </c>
      <c r="C88" s="118" t="s">
        <v>59</v>
      </c>
      <c r="D88" s="118">
        <v>1966</v>
      </c>
      <c r="E88" s="17" t="s">
        <v>50</v>
      </c>
      <c r="F88" s="118">
        <v>2</v>
      </c>
      <c r="G88" s="118">
        <v>2</v>
      </c>
      <c r="H88" s="18">
        <v>444.9</v>
      </c>
      <c r="I88" s="18">
        <v>401.6</v>
      </c>
      <c r="J88" s="18">
        <v>204.6</v>
      </c>
      <c r="K88" s="118">
        <v>8</v>
      </c>
      <c r="L88" s="20">
        <v>7200</v>
      </c>
      <c r="M88" s="20">
        <v>0</v>
      </c>
      <c r="N88" s="20">
        <v>0</v>
      </c>
      <c r="O88" s="20">
        <v>7200</v>
      </c>
      <c r="P88" s="30">
        <v>17.92828685258964</v>
      </c>
      <c r="Q88" s="118">
        <v>10477.1</v>
      </c>
      <c r="R88" s="118">
        <v>2017</v>
      </c>
    </row>
    <row r="89" spans="1:18" s="16" customFormat="1" ht="24.95" customHeight="1">
      <c r="A89" s="167">
        <v>77</v>
      </c>
      <c r="B89" s="17" t="s">
        <v>189</v>
      </c>
      <c r="C89" s="118" t="s">
        <v>114</v>
      </c>
      <c r="D89" s="118">
        <v>1973</v>
      </c>
      <c r="E89" s="17" t="s">
        <v>52</v>
      </c>
      <c r="F89" s="118">
        <v>2</v>
      </c>
      <c r="G89" s="118">
        <v>1</v>
      </c>
      <c r="H89" s="18">
        <v>268.2</v>
      </c>
      <c r="I89" s="18">
        <v>185.1</v>
      </c>
      <c r="J89" s="18">
        <v>166</v>
      </c>
      <c r="K89" s="118">
        <v>8</v>
      </c>
      <c r="L89" s="20">
        <v>19840</v>
      </c>
      <c r="M89" s="20">
        <v>0</v>
      </c>
      <c r="N89" s="20">
        <v>0</v>
      </c>
      <c r="O89" s="20">
        <v>19840</v>
      </c>
      <c r="P89" s="30">
        <v>107.18530524041059</v>
      </c>
      <c r="Q89" s="118">
        <v>10477.1</v>
      </c>
      <c r="R89" s="118">
        <v>2017</v>
      </c>
    </row>
    <row r="90" spans="1:18" s="51" customFormat="1" ht="13.35" customHeight="1">
      <c r="A90" s="171" t="s">
        <v>674</v>
      </c>
      <c r="B90" s="171"/>
      <c r="C90" s="39">
        <v>77</v>
      </c>
      <c r="D90" s="39"/>
      <c r="E90" s="117"/>
      <c r="F90" s="39"/>
      <c r="G90" s="39"/>
      <c r="H90" s="25">
        <v>37785.519999999997</v>
      </c>
      <c r="I90" s="25">
        <v>33819.730000000003</v>
      </c>
      <c r="J90" s="25">
        <v>21634.040000000005</v>
      </c>
      <c r="K90" s="25">
        <v>799</v>
      </c>
      <c r="L90" s="11">
        <v>32901597.482904036</v>
      </c>
      <c r="M90" s="11"/>
      <c r="N90" s="11"/>
      <c r="O90" s="11">
        <v>32901597.482904036</v>
      </c>
      <c r="P90" s="47"/>
      <c r="Q90" s="48"/>
      <c r="R90" s="39"/>
    </row>
    <row r="91" spans="1:18" s="16" customFormat="1" ht="24.95" customHeight="1">
      <c r="A91" s="167">
        <v>78</v>
      </c>
      <c r="B91" s="17" t="s">
        <v>371</v>
      </c>
      <c r="C91" s="118">
        <v>1948</v>
      </c>
      <c r="D91" s="118"/>
      <c r="E91" s="17" t="s">
        <v>50</v>
      </c>
      <c r="F91" s="118">
        <v>2</v>
      </c>
      <c r="G91" s="118">
        <v>1</v>
      </c>
      <c r="H91" s="18">
        <v>452.3</v>
      </c>
      <c r="I91" s="18">
        <v>411.1</v>
      </c>
      <c r="J91" s="18">
        <v>249.7</v>
      </c>
      <c r="K91" s="118">
        <v>6</v>
      </c>
      <c r="L91" s="20">
        <v>32000</v>
      </c>
      <c r="M91" s="20">
        <v>0</v>
      </c>
      <c r="N91" s="20">
        <v>0</v>
      </c>
      <c r="O91" s="20">
        <v>32000</v>
      </c>
      <c r="P91" s="30">
        <v>77.839941620043774</v>
      </c>
      <c r="Q91" s="118">
        <v>10477.1</v>
      </c>
      <c r="R91" s="118">
        <v>2018</v>
      </c>
    </row>
    <row r="92" spans="1:18" s="16" customFormat="1" ht="24.95" customHeight="1">
      <c r="A92" s="167">
        <v>79</v>
      </c>
      <c r="B92" s="17" t="s">
        <v>312</v>
      </c>
      <c r="C92" s="118">
        <v>1958</v>
      </c>
      <c r="D92" s="118"/>
      <c r="E92" s="17" t="s">
        <v>50</v>
      </c>
      <c r="F92" s="118">
        <v>2</v>
      </c>
      <c r="G92" s="118">
        <v>2</v>
      </c>
      <c r="H92" s="18">
        <v>576</v>
      </c>
      <c r="I92" s="18">
        <v>517</v>
      </c>
      <c r="J92" s="18">
        <v>414.7</v>
      </c>
      <c r="K92" s="118">
        <v>13</v>
      </c>
      <c r="L92" s="20">
        <v>30400</v>
      </c>
      <c r="M92" s="20">
        <v>0</v>
      </c>
      <c r="N92" s="20">
        <v>0</v>
      </c>
      <c r="O92" s="20">
        <v>30400</v>
      </c>
      <c r="P92" s="30">
        <v>58.800773694390713</v>
      </c>
      <c r="Q92" s="118">
        <v>10477.1</v>
      </c>
      <c r="R92" s="118">
        <v>2018</v>
      </c>
    </row>
    <row r="93" spans="1:18" s="16" customFormat="1" ht="24.95" customHeight="1">
      <c r="A93" s="167">
        <v>80</v>
      </c>
      <c r="B93" s="17" t="s">
        <v>347</v>
      </c>
      <c r="C93" s="118">
        <v>1958</v>
      </c>
      <c r="D93" s="118"/>
      <c r="E93" s="17" t="s">
        <v>73</v>
      </c>
      <c r="F93" s="118">
        <v>2</v>
      </c>
      <c r="G93" s="118">
        <v>2</v>
      </c>
      <c r="H93" s="18">
        <v>825.6</v>
      </c>
      <c r="I93" s="18">
        <v>780</v>
      </c>
      <c r="J93" s="18">
        <v>706.2</v>
      </c>
      <c r="K93" s="118">
        <v>9</v>
      </c>
      <c r="L93" s="20">
        <v>37500</v>
      </c>
      <c r="M93" s="20">
        <v>0</v>
      </c>
      <c r="N93" s="20">
        <v>0</v>
      </c>
      <c r="O93" s="20">
        <v>37500</v>
      </c>
      <c r="P93" s="30">
        <v>48.07692307692308</v>
      </c>
      <c r="Q93" s="118">
        <v>11918.52</v>
      </c>
      <c r="R93" s="118">
        <v>2018</v>
      </c>
    </row>
    <row r="94" spans="1:18" s="16" customFormat="1" ht="24.95" customHeight="1">
      <c r="A94" s="167">
        <v>81</v>
      </c>
      <c r="B94" s="17" t="s">
        <v>553</v>
      </c>
      <c r="C94" s="167" t="s">
        <v>147</v>
      </c>
      <c r="D94" s="167"/>
      <c r="E94" s="17" t="s">
        <v>82</v>
      </c>
      <c r="F94" s="167">
        <v>2</v>
      </c>
      <c r="G94" s="167">
        <v>1</v>
      </c>
      <c r="H94" s="166">
        <v>423.6</v>
      </c>
      <c r="I94" s="166">
        <v>396.3</v>
      </c>
      <c r="J94" s="166">
        <v>291.10000000000002</v>
      </c>
      <c r="K94" s="167">
        <v>8</v>
      </c>
      <c r="L94" s="20">
        <v>2292000</v>
      </c>
      <c r="M94" s="20">
        <v>0</v>
      </c>
      <c r="N94" s="20">
        <v>0</v>
      </c>
      <c r="O94" s="20">
        <v>2292000</v>
      </c>
      <c r="P94" s="30">
        <v>5783.4973504920517</v>
      </c>
      <c r="Q94" s="167">
        <v>10477.1</v>
      </c>
      <c r="R94" s="167">
        <v>2018</v>
      </c>
    </row>
    <row r="95" spans="1:18" s="16" customFormat="1" ht="24.95" customHeight="1">
      <c r="A95" s="167">
        <v>82</v>
      </c>
      <c r="B95" s="17" t="s">
        <v>355</v>
      </c>
      <c r="C95" s="167">
        <v>1962</v>
      </c>
      <c r="D95" s="167"/>
      <c r="E95" s="17" t="s">
        <v>82</v>
      </c>
      <c r="F95" s="167">
        <v>2</v>
      </c>
      <c r="G95" s="167">
        <v>2</v>
      </c>
      <c r="H95" s="166">
        <v>533</v>
      </c>
      <c r="I95" s="166">
        <v>475</v>
      </c>
      <c r="J95" s="166">
        <v>379</v>
      </c>
      <c r="K95" s="167">
        <v>13</v>
      </c>
      <c r="L95" s="20">
        <v>31000</v>
      </c>
      <c r="M95" s="20">
        <v>0</v>
      </c>
      <c r="N95" s="20">
        <v>0</v>
      </c>
      <c r="O95" s="20">
        <v>31000</v>
      </c>
      <c r="P95" s="30">
        <v>65.263157894736835</v>
      </c>
      <c r="Q95" s="167">
        <v>10477.1</v>
      </c>
      <c r="R95" s="167">
        <v>2018</v>
      </c>
    </row>
    <row r="96" spans="1:18" s="16" customFormat="1" ht="24.95" customHeight="1">
      <c r="A96" s="167">
        <v>83</v>
      </c>
      <c r="B96" s="17" t="s">
        <v>356</v>
      </c>
      <c r="C96" s="167">
        <v>1959</v>
      </c>
      <c r="D96" s="167"/>
      <c r="E96" s="17" t="s">
        <v>82</v>
      </c>
      <c r="F96" s="167">
        <v>2</v>
      </c>
      <c r="G96" s="167">
        <v>1</v>
      </c>
      <c r="H96" s="166">
        <v>584.5</v>
      </c>
      <c r="I96" s="166">
        <v>260.5</v>
      </c>
      <c r="J96" s="166">
        <v>155.6</v>
      </c>
      <c r="K96" s="167">
        <v>5</v>
      </c>
      <c r="L96" s="20">
        <v>25000</v>
      </c>
      <c r="M96" s="20">
        <v>0</v>
      </c>
      <c r="N96" s="20">
        <v>0</v>
      </c>
      <c r="O96" s="20">
        <v>25000</v>
      </c>
      <c r="P96" s="30">
        <v>95.969289827255281</v>
      </c>
      <c r="Q96" s="167">
        <v>10477.1</v>
      </c>
      <c r="R96" s="167">
        <v>2018</v>
      </c>
    </row>
    <row r="97" spans="1:18" s="16" customFormat="1" ht="24.95" customHeight="1">
      <c r="A97" s="167">
        <v>84</v>
      </c>
      <c r="B97" s="17" t="s">
        <v>496</v>
      </c>
      <c r="C97" s="167" t="s">
        <v>67</v>
      </c>
      <c r="D97" s="167"/>
      <c r="E97" s="17" t="s">
        <v>82</v>
      </c>
      <c r="F97" s="167">
        <v>2</v>
      </c>
      <c r="G97" s="167">
        <v>2</v>
      </c>
      <c r="H97" s="166">
        <v>437</v>
      </c>
      <c r="I97" s="166">
        <v>382.3</v>
      </c>
      <c r="J97" s="166">
        <v>191.2</v>
      </c>
      <c r="K97" s="167">
        <v>8</v>
      </c>
      <c r="L97" s="20">
        <v>2212000</v>
      </c>
      <c r="M97" s="20">
        <v>0</v>
      </c>
      <c r="N97" s="20">
        <v>0</v>
      </c>
      <c r="O97" s="20">
        <v>2212000</v>
      </c>
      <c r="P97" s="30">
        <v>5786.0319121109078</v>
      </c>
      <c r="Q97" s="167">
        <v>10477.1</v>
      </c>
      <c r="R97" s="167">
        <v>2018</v>
      </c>
    </row>
    <row r="98" spans="1:18" s="16" customFormat="1" ht="24.95" customHeight="1">
      <c r="A98" s="167">
        <v>85</v>
      </c>
      <c r="B98" s="17" t="s">
        <v>313</v>
      </c>
      <c r="C98" s="167">
        <v>1960</v>
      </c>
      <c r="D98" s="167"/>
      <c r="E98" s="17" t="s">
        <v>110</v>
      </c>
      <c r="F98" s="167">
        <v>2</v>
      </c>
      <c r="G98" s="167">
        <v>1</v>
      </c>
      <c r="H98" s="166">
        <v>441.2</v>
      </c>
      <c r="I98" s="166">
        <v>399.2</v>
      </c>
      <c r="J98" s="166">
        <v>259.7</v>
      </c>
      <c r="K98" s="167">
        <v>5</v>
      </c>
      <c r="L98" s="20">
        <v>34000</v>
      </c>
      <c r="M98" s="20">
        <v>0</v>
      </c>
      <c r="N98" s="20">
        <v>0</v>
      </c>
      <c r="O98" s="20">
        <v>34000</v>
      </c>
      <c r="P98" s="30">
        <v>85.170340681362731</v>
      </c>
      <c r="Q98" s="167">
        <v>10477.1</v>
      </c>
      <c r="R98" s="167">
        <v>2018</v>
      </c>
    </row>
    <row r="99" spans="1:18" s="16" customFormat="1" ht="24.95" customHeight="1">
      <c r="A99" s="167">
        <v>86</v>
      </c>
      <c r="B99" s="17" t="s">
        <v>498</v>
      </c>
      <c r="C99" s="167">
        <v>1955</v>
      </c>
      <c r="D99" s="167"/>
      <c r="E99" s="17" t="s">
        <v>82</v>
      </c>
      <c r="F99" s="167">
        <v>2</v>
      </c>
      <c r="G99" s="167">
        <v>2</v>
      </c>
      <c r="H99" s="166">
        <v>400.4</v>
      </c>
      <c r="I99" s="166">
        <v>398.9</v>
      </c>
      <c r="J99" s="166">
        <v>207.6</v>
      </c>
      <c r="K99" s="167">
        <v>8</v>
      </c>
      <c r="L99" s="20">
        <v>2307100</v>
      </c>
      <c r="M99" s="20">
        <v>0</v>
      </c>
      <c r="N99" s="20">
        <v>0</v>
      </c>
      <c r="O99" s="20">
        <v>2307100</v>
      </c>
      <c r="P99" s="30">
        <v>5783.6550513913262</v>
      </c>
      <c r="Q99" s="167">
        <v>10477.1</v>
      </c>
      <c r="R99" s="167">
        <v>2018</v>
      </c>
    </row>
    <row r="100" spans="1:18" s="16" customFormat="1" ht="24.95" customHeight="1">
      <c r="A100" s="167">
        <v>87</v>
      </c>
      <c r="B100" s="17" t="s">
        <v>501</v>
      </c>
      <c r="C100" s="167">
        <v>1946</v>
      </c>
      <c r="D100" s="167"/>
      <c r="E100" s="17" t="s">
        <v>82</v>
      </c>
      <c r="F100" s="167">
        <v>2</v>
      </c>
      <c r="G100" s="167">
        <v>2</v>
      </c>
      <c r="H100" s="166">
        <v>465.24</v>
      </c>
      <c r="I100" s="166">
        <v>387.6</v>
      </c>
      <c r="J100" s="166">
        <v>133.19999999999999</v>
      </c>
      <c r="K100" s="167">
        <v>9</v>
      </c>
      <c r="L100" s="20">
        <v>2242000</v>
      </c>
      <c r="M100" s="20">
        <v>0</v>
      </c>
      <c r="N100" s="20">
        <v>0</v>
      </c>
      <c r="O100" s="20">
        <v>2242000</v>
      </c>
      <c r="P100" s="30">
        <v>5784.3137254901958</v>
      </c>
      <c r="Q100" s="167">
        <v>10477.1</v>
      </c>
      <c r="R100" s="167">
        <v>2018</v>
      </c>
    </row>
    <row r="101" spans="1:18" s="16" customFormat="1" ht="24.95" customHeight="1">
      <c r="A101" s="167">
        <v>88</v>
      </c>
      <c r="B101" s="17" t="s">
        <v>502</v>
      </c>
      <c r="C101" s="167">
        <v>1946</v>
      </c>
      <c r="D101" s="167"/>
      <c r="E101" s="17" t="s">
        <v>82</v>
      </c>
      <c r="F101" s="167">
        <v>2</v>
      </c>
      <c r="G101" s="167">
        <v>2</v>
      </c>
      <c r="H101" s="166">
        <v>442.8</v>
      </c>
      <c r="I101" s="166">
        <v>383.4</v>
      </c>
      <c r="J101" s="166">
        <v>337.7</v>
      </c>
      <c r="K101" s="167">
        <v>8</v>
      </c>
      <c r="L101" s="20">
        <v>2217500</v>
      </c>
      <c r="M101" s="20">
        <v>0</v>
      </c>
      <c r="N101" s="20">
        <v>0</v>
      </c>
      <c r="O101" s="20">
        <v>2217500</v>
      </c>
      <c r="P101" s="30">
        <v>5783.7767344809599</v>
      </c>
      <c r="Q101" s="167">
        <v>10477.1</v>
      </c>
      <c r="R101" s="167">
        <v>2018</v>
      </c>
    </row>
    <row r="102" spans="1:18" s="16" customFormat="1" ht="24.95" customHeight="1">
      <c r="A102" s="167">
        <v>89</v>
      </c>
      <c r="B102" s="17" t="s">
        <v>368</v>
      </c>
      <c r="C102" s="167">
        <v>1950</v>
      </c>
      <c r="D102" s="167"/>
      <c r="E102" s="17" t="s">
        <v>82</v>
      </c>
      <c r="F102" s="167">
        <v>2</v>
      </c>
      <c r="G102" s="167">
        <v>1</v>
      </c>
      <c r="H102" s="166">
        <v>374</v>
      </c>
      <c r="I102" s="166">
        <v>332</v>
      </c>
      <c r="J102" s="166">
        <v>206.67</v>
      </c>
      <c r="K102" s="167">
        <v>10</v>
      </c>
      <c r="L102" s="20">
        <v>26500</v>
      </c>
      <c r="M102" s="20">
        <v>0</v>
      </c>
      <c r="N102" s="20">
        <v>0</v>
      </c>
      <c r="O102" s="20">
        <v>26500</v>
      </c>
      <c r="P102" s="30">
        <v>79.819277108433738</v>
      </c>
      <c r="Q102" s="167">
        <v>10477.1</v>
      </c>
      <c r="R102" s="167">
        <v>2018</v>
      </c>
    </row>
    <row r="103" spans="1:18" s="16" customFormat="1" ht="24.95" customHeight="1">
      <c r="A103" s="167">
        <v>90</v>
      </c>
      <c r="B103" s="17" t="s">
        <v>503</v>
      </c>
      <c r="C103" s="167">
        <v>1957</v>
      </c>
      <c r="D103" s="167"/>
      <c r="E103" s="17" t="s">
        <v>82</v>
      </c>
      <c r="F103" s="167">
        <v>2</v>
      </c>
      <c r="G103" s="167">
        <v>1</v>
      </c>
      <c r="H103" s="166">
        <v>290</v>
      </c>
      <c r="I103" s="166">
        <v>264.10000000000002</v>
      </c>
      <c r="J103" s="166">
        <v>191.2</v>
      </c>
      <c r="K103" s="167">
        <v>8</v>
      </c>
      <c r="L103" s="20">
        <v>1528000</v>
      </c>
      <c r="M103" s="20">
        <v>0</v>
      </c>
      <c r="N103" s="20">
        <v>0</v>
      </c>
      <c r="O103" s="20">
        <v>1528000</v>
      </c>
      <c r="P103" s="30">
        <v>5785.6872396819381</v>
      </c>
      <c r="Q103" s="167">
        <v>10477.1</v>
      </c>
      <c r="R103" s="167">
        <v>2018</v>
      </c>
    </row>
    <row r="104" spans="1:18" s="16" customFormat="1" ht="24.95" customHeight="1">
      <c r="A104" s="167">
        <v>91</v>
      </c>
      <c r="B104" s="17" t="s">
        <v>504</v>
      </c>
      <c r="C104" s="167">
        <v>1959</v>
      </c>
      <c r="D104" s="167"/>
      <c r="E104" s="17" t="s">
        <v>82</v>
      </c>
      <c r="F104" s="167">
        <v>2</v>
      </c>
      <c r="G104" s="167">
        <v>1</v>
      </c>
      <c r="H104" s="166">
        <v>351</v>
      </c>
      <c r="I104" s="166">
        <v>325</v>
      </c>
      <c r="J104" s="166">
        <v>276.5</v>
      </c>
      <c r="K104" s="167">
        <v>8</v>
      </c>
      <c r="L104" s="20">
        <v>1880000</v>
      </c>
      <c r="M104" s="20">
        <v>0</v>
      </c>
      <c r="N104" s="20">
        <v>0</v>
      </c>
      <c r="O104" s="20">
        <v>1880000</v>
      </c>
      <c r="P104" s="30">
        <v>5784.6153846153848</v>
      </c>
      <c r="Q104" s="167">
        <v>10477.1</v>
      </c>
      <c r="R104" s="167">
        <v>2018</v>
      </c>
    </row>
    <row r="105" spans="1:18" s="16" customFormat="1" ht="24.95" customHeight="1">
      <c r="A105" s="167">
        <v>92</v>
      </c>
      <c r="B105" s="17" t="s">
        <v>364</v>
      </c>
      <c r="C105" s="167">
        <v>1950</v>
      </c>
      <c r="D105" s="167"/>
      <c r="E105" s="17" t="s">
        <v>82</v>
      </c>
      <c r="F105" s="167">
        <v>2</v>
      </c>
      <c r="G105" s="167">
        <v>1</v>
      </c>
      <c r="H105" s="166">
        <v>417</v>
      </c>
      <c r="I105" s="166">
        <v>375</v>
      </c>
      <c r="J105" s="166">
        <v>232.8</v>
      </c>
      <c r="K105" s="167">
        <v>8</v>
      </c>
      <c r="L105" s="20">
        <v>33100</v>
      </c>
      <c r="M105" s="20">
        <v>0</v>
      </c>
      <c r="N105" s="20">
        <v>0</v>
      </c>
      <c r="O105" s="20">
        <v>33100</v>
      </c>
      <c r="P105" s="30">
        <v>88.266666666666666</v>
      </c>
      <c r="Q105" s="167">
        <v>10477.1</v>
      </c>
      <c r="R105" s="167">
        <v>2018</v>
      </c>
    </row>
    <row r="106" spans="1:18" s="16" customFormat="1" ht="24.95" customHeight="1">
      <c r="A106" s="167">
        <v>93</v>
      </c>
      <c r="B106" s="17" t="s">
        <v>505</v>
      </c>
      <c r="C106" s="167">
        <v>1958</v>
      </c>
      <c r="D106" s="167"/>
      <c r="E106" s="17" t="s">
        <v>82</v>
      </c>
      <c r="F106" s="167">
        <v>2</v>
      </c>
      <c r="G106" s="167">
        <v>1</v>
      </c>
      <c r="H106" s="166">
        <v>400.9</v>
      </c>
      <c r="I106" s="166">
        <v>399.7</v>
      </c>
      <c r="J106" s="166">
        <v>125.5</v>
      </c>
      <c r="K106" s="167">
        <v>8</v>
      </c>
      <c r="L106" s="20">
        <v>2312000</v>
      </c>
      <c r="M106" s="20">
        <v>0</v>
      </c>
      <c r="N106" s="20">
        <v>0</v>
      </c>
      <c r="O106" s="20">
        <v>2312000</v>
      </c>
      <c r="P106" s="30">
        <v>5784.3382536902682</v>
      </c>
      <c r="Q106" s="167">
        <v>10477.1</v>
      </c>
      <c r="R106" s="167">
        <v>2018</v>
      </c>
    </row>
    <row r="107" spans="1:18" s="16" customFormat="1" ht="24.95" customHeight="1">
      <c r="A107" s="167">
        <v>94</v>
      </c>
      <c r="B107" s="17" t="s">
        <v>342</v>
      </c>
      <c r="C107" s="167">
        <v>1946</v>
      </c>
      <c r="D107" s="167"/>
      <c r="E107" s="17" t="s">
        <v>82</v>
      </c>
      <c r="F107" s="167">
        <v>2</v>
      </c>
      <c r="G107" s="167">
        <v>2</v>
      </c>
      <c r="H107" s="166">
        <v>532</v>
      </c>
      <c r="I107" s="166">
        <v>476.7</v>
      </c>
      <c r="J107" s="166">
        <v>187.1</v>
      </c>
      <c r="K107" s="167">
        <v>8</v>
      </c>
      <c r="L107" s="20">
        <v>35500</v>
      </c>
      <c r="M107" s="20">
        <v>0</v>
      </c>
      <c r="N107" s="20">
        <v>0</v>
      </c>
      <c r="O107" s="20">
        <v>35500</v>
      </c>
      <c r="P107" s="30">
        <v>74.470316761065661</v>
      </c>
      <c r="Q107" s="167">
        <v>10477.1</v>
      </c>
      <c r="R107" s="167">
        <v>2018</v>
      </c>
    </row>
    <row r="108" spans="1:18" s="16" customFormat="1" ht="24.95" customHeight="1">
      <c r="A108" s="167">
        <v>95</v>
      </c>
      <c r="B108" s="17" t="s">
        <v>542</v>
      </c>
      <c r="C108" s="167">
        <v>1959</v>
      </c>
      <c r="D108" s="167"/>
      <c r="E108" s="17" t="s">
        <v>82</v>
      </c>
      <c r="F108" s="167">
        <v>2</v>
      </c>
      <c r="G108" s="167">
        <v>2</v>
      </c>
      <c r="H108" s="166">
        <v>542.6</v>
      </c>
      <c r="I108" s="166">
        <v>488</v>
      </c>
      <c r="J108" s="166">
        <v>360.2</v>
      </c>
      <c r="K108" s="167">
        <v>16</v>
      </c>
      <c r="L108" s="20">
        <v>2822400</v>
      </c>
      <c r="M108" s="20">
        <v>0</v>
      </c>
      <c r="N108" s="20">
        <v>0</v>
      </c>
      <c r="O108" s="20">
        <v>2822400</v>
      </c>
      <c r="P108" s="30">
        <v>5783.6065573770493</v>
      </c>
      <c r="Q108" s="167">
        <v>10477.1</v>
      </c>
      <c r="R108" s="167">
        <v>2018</v>
      </c>
    </row>
    <row r="109" spans="1:18" s="16" customFormat="1" ht="24.95" customHeight="1">
      <c r="A109" s="167">
        <v>96</v>
      </c>
      <c r="B109" s="17" t="s">
        <v>359</v>
      </c>
      <c r="C109" s="167">
        <v>1934</v>
      </c>
      <c r="D109" s="167"/>
      <c r="E109" s="17" t="s">
        <v>82</v>
      </c>
      <c r="F109" s="167">
        <v>2</v>
      </c>
      <c r="G109" s="167">
        <v>4</v>
      </c>
      <c r="H109" s="166">
        <v>1145.5999999999999</v>
      </c>
      <c r="I109" s="166">
        <v>1074.3</v>
      </c>
      <c r="J109" s="166">
        <v>789.4</v>
      </c>
      <c r="K109" s="167">
        <v>28</v>
      </c>
      <c r="L109" s="20">
        <v>55200</v>
      </c>
      <c r="M109" s="20">
        <v>0</v>
      </c>
      <c r="N109" s="20">
        <v>0</v>
      </c>
      <c r="O109" s="20">
        <v>55200</v>
      </c>
      <c r="P109" s="30">
        <v>51.382295448198832</v>
      </c>
      <c r="Q109" s="167">
        <v>10477.1</v>
      </c>
      <c r="R109" s="167">
        <v>2018</v>
      </c>
    </row>
    <row r="110" spans="1:18" s="16" customFormat="1" ht="24.95" customHeight="1">
      <c r="A110" s="167">
        <v>97</v>
      </c>
      <c r="B110" s="17" t="s">
        <v>314</v>
      </c>
      <c r="C110" s="167">
        <v>1960</v>
      </c>
      <c r="D110" s="167"/>
      <c r="E110" s="17" t="s">
        <v>50</v>
      </c>
      <c r="F110" s="167">
        <v>2</v>
      </c>
      <c r="G110" s="167">
        <v>1</v>
      </c>
      <c r="H110" s="166">
        <v>433</v>
      </c>
      <c r="I110" s="166">
        <v>400.8</v>
      </c>
      <c r="J110" s="166">
        <v>105.6</v>
      </c>
      <c r="K110" s="167">
        <v>8</v>
      </c>
      <c r="L110" s="20">
        <v>30000</v>
      </c>
      <c r="M110" s="20">
        <v>0</v>
      </c>
      <c r="N110" s="20">
        <v>0</v>
      </c>
      <c r="O110" s="20">
        <v>30000</v>
      </c>
      <c r="P110" s="30">
        <v>74.850299401197603</v>
      </c>
      <c r="Q110" s="167">
        <v>10477.1</v>
      </c>
      <c r="R110" s="167">
        <v>2018</v>
      </c>
    </row>
    <row r="111" spans="1:18" s="16" customFormat="1" ht="24.95" customHeight="1">
      <c r="A111" s="167">
        <v>98</v>
      </c>
      <c r="B111" s="17" t="s">
        <v>506</v>
      </c>
      <c r="C111" s="167">
        <v>1959</v>
      </c>
      <c r="D111" s="167"/>
      <c r="E111" s="17" t="s">
        <v>82</v>
      </c>
      <c r="F111" s="167">
        <v>2</v>
      </c>
      <c r="G111" s="167">
        <v>2</v>
      </c>
      <c r="H111" s="166">
        <v>535.4</v>
      </c>
      <c r="I111" s="166">
        <v>480.8</v>
      </c>
      <c r="J111" s="166">
        <v>325.10000000000002</v>
      </c>
      <c r="K111" s="167">
        <v>16</v>
      </c>
      <c r="L111" s="20">
        <v>2781000</v>
      </c>
      <c r="M111" s="20">
        <v>0</v>
      </c>
      <c r="N111" s="20">
        <v>0</v>
      </c>
      <c r="O111" s="20">
        <v>2781000</v>
      </c>
      <c r="P111" s="30">
        <v>5784.1098169717134</v>
      </c>
      <c r="Q111" s="167">
        <v>10477.1</v>
      </c>
      <c r="R111" s="167">
        <v>2018</v>
      </c>
    </row>
    <row r="112" spans="1:18" s="16" customFormat="1" ht="24.95" customHeight="1">
      <c r="A112" s="167">
        <v>99</v>
      </c>
      <c r="B112" s="17" t="s">
        <v>507</v>
      </c>
      <c r="C112" s="167">
        <v>1959</v>
      </c>
      <c r="D112" s="167"/>
      <c r="E112" s="17" t="s">
        <v>82</v>
      </c>
      <c r="F112" s="167">
        <v>2</v>
      </c>
      <c r="G112" s="167">
        <v>2</v>
      </c>
      <c r="H112" s="166">
        <v>536.70000000000005</v>
      </c>
      <c r="I112" s="166">
        <v>480.6</v>
      </c>
      <c r="J112" s="166">
        <v>210.2</v>
      </c>
      <c r="K112" s="167">
        <v>16</v>
      </c>
      <c r="L112" s="20">
        <v>2780000</v>
      </c>
      <c r="M112" s="20">
        <v>0</v>
      </c>
      <c r="N112" s="20">
        <v>0</v>
      </c>
      <c r="O112" s="20">
        <v>2780000</v>
      </c>
      <c r="P112" s="30">
        <v>5784.4361215147728</v>
      </c>
      <c r="Q112" s="167">
        <v>10477.1</v>
      </c>
      <c r="R112" s="167">
        <v>2018</v>
      </c>
    </row>
    <row r="113" spans="1:18" s="16" customFormat="1" ht="24.95" customHeight="1">
      <c r="A113" s="167">
        <v>100</v>
      </c>
      <c r="B113" s="17" t="s">
        <v>348</v>
      </c>
      <c r="C113" s="167">
        <v>1959</v>
      </c>
      <c r="D113" s="167"/>
      <c r="E113" s="17" t="s">
        <v>82</v>
      </c>
      <c r="F113" s="167">
        <v>2</v>
      </c>
      <c r="G113" s="167">
        <v>2</v>
      </c>
      <c r="H113" s="166">
        <v>598.29999999999995</v>
      </c>
      <c r="I113" s="166">
        <v>527.1</v>
      </c>
      <c r="J113" s="166">
        <v>390.7</v>
      </c>
      <c r="K113" s="167">
        <v>16</v>
      </c>
      <c r="L113" s="20">
        <v>30000</v>
      </c>
      <c r="M113" s="20">
        <v>0</v>
      </c>
      <c r="N113" s="20">
        <v>0</v>
      </c>
      <c r="O113" s="20">
        <v>30000</v>
      </c>
      <c r="P113" s="30">
        <v>56.915196357427433</v>
      </c>
      <c r="Q113" s="167">
        <v>10477.1</v>
      </c>
      <c r="R113" s="167">
        <v>2018</v>
      </c>
    </row>
    <row r="114" spans="1:18" s="16" customFormat="1" ht="24.95" customHeight="1">
      <c r="A114" s="167">
        <v>101</v>
      </c>
      <c r="B114" s="17" t="s">
        <v>369</v>
      </c>
      <c r="C114" s="167">
        <v>1949</v>
      </c>
      <c r="D114" s="167"/>
      <c r="E114" s="17" t="s">
        <v>82</v>
      </c>
      <c r="F114" s="167">
        <v>2</v>
      </c>
      <c r="G114" s="167">
        <v>1</v>
      </c>
      <c r="H114" s="166">
        <v>318.60000000000002</v>
      </c>
      <c r="I114" s="166">
        <v>282</v>
      </c>
      <c r="J114" s="166">
        <v>43.6</v>
      </c>
      <c r="K114" s="167">
        <v>4</v>
      </c>
      <c r="L114" s="20">
        <v>25500</v>
      </c>
      <c r="M114" s="20">
        <v>0</v>
      </c>
      <c r="N114" s="20">
        <v>0</v>
      </c>
      <c r="O114" s="20">
        <v>25500</v>
      </c>
      <c r="P114" s="30">
        <v>90.425531914893611</v>
      </c>
      <c r="Q114" s="167">
        <v>10477.1</v>
      </c>
      <c r="R114" s="167">
        <v>2018</v>
      </c>
    </row>
    <row r="115" spans="1:18" s="16" customFormat="1" ht="24.95" customHeight="1">
      <c r="A115" s="167">
        <v>102</v>
      </c>
      <c r="B115" s="17" t="s">
        <v>366</v>
      </c>
      <c r="C115" s="167">
        <v>1950</v>
      </c>
      <c r="D115" s="167"/>
      <c r="E115" s="17" t="s">
        <v>82</v>
      </c>
      <c r="F115" s="167">
        <v>2</v>
      </c>
      <c r="G115" s="167">
        <v>2</v>
      </c>
      <c r="H115" s="166">
        <v>554.4</v>
      </c>
      <c r="I115" s="166">
        <v>462</v>
      </c>
      <c r="J115" s="166">
        <v>462</v>
      </c>
      <c r="K115" s="167">
        <v>8</v>
      </c>
      <c r="L115" s="20">
        <v>29600</v>
      </c>
      <c r="M115" s="20">
        <v>0</v>
      </c>
      <c r="N115" s="20">
        <v>0</v>
      </c>
      <c r="O115" s="20">
        <v>29600</v>
      </c>
      <c r="P115" s="30">
        <v>64.069264069264065</v>
      </c>
      <c r="Q115" s="167">
        <v>10477.1</v>
      </c>
      <c r="R115" s="167">
        <v>2018</v>
      </c>
    </row>
    <row r="116" spans="1:18" s="16" customFormat="1" ht="24.95" customHeight="1">
      <c r="A116" s="167">
        <v>103</v>
      </c>
      <c r="B116" s="17" t="s">
        <v>315</v>
      </c>
      <c r="C116" s="167">
        <v>1960</v>
      </c>
      <c r="D116" s="167"/>
      <c r="E116" s="17" t="s">
        <v>50</v>
      </c>
      <c r="F116" s="167">
        <v>2</v>
      </c>
      <c r="G116" s="167">
        <v>2</v>
      </c>
      <c r="H116" s="166">
        <v>577.29999999999995</v>
      </c>
      <c r="I116" s="166">
        <v>484.9</v>
      </c>
      <c r="J116" s="166">
        <v>305</v>
      </c>
      <c r="K116" s="167">
        <v>16</v>
      </c>
      <c r="L116" s="20">
        <v>30600</v>
      </c>
      <c r="M116" s="20">
        <v>0</v>
      </c>
      <c r="N116" s="20">
        <v>0</v>
      </c>
      <c r="O116" s="20">
        <v>30600</v>
      </c>
      <c r="P116" s="30">
        <v>63.105795009280264</v>
      </c>
      <c r="Q116" s="167">
        <v>10477.1</v>
      </c>
      <c r="R116" s="167">
        <v>2018</v>
      </c>
    </row>
    <row r="117" spans="1:18" s="16" customFormat="1" ht="24.95" customHeight="1">
      <c r="A117" s="167">
        <v>104</v>
      </c>
      <c r="B117" s="17" t="s">
        <v>316</v>
      </c>
      <c r="C117" s="167">
        <v>1961</v>
      </c>
      <c r="D117" s="167"/>
      <c r="E117" s="17" t="s">
        <v>50</v>
      </c>
      <c r="F117" s="167">
        <v>2</v>
      </c>
      <c r="G117" s="167">
        <v>2</v>
      </c>
      <c r="H117" s="166">
        <v>586.6</v>
      </c>
      <c r="I117" s="166">
        <v>494.2</v>
      </c>
      <c r="J117" s="166">
        <v>319</v>
      </c>
      <c r="K117" s="167">
        <v>16</v>
      </c>
      <c r="L117" s="20">
        <v>30500</v>
      </c>
      <c r="M117" s="20">
        <v>0</v>
      </c>
      <c r="N117" s="20">
        <v>0</v>
      </c>
      <c r="O117" s="20">
        <v>30500</v>
      </c>
      <c r="P117" s="30">
        <v>61.715904492108457</v>
      </c>
      <c r="Q117" s="167">
        <v>10477.1</v>
      </c>
      <c r="R117" s="167">
        <v>2018</v>
      </c>
    </row>
    <row r="118" spans="1:18" s="16" customFormat="1" ht="24.95" customHeight="1">
      <c r="A118" s="167">
        <v>105</v>
      </c>
      <c r="B118" s="17" t="s">
        <v>363</v>
      </c>
      <c r="C118" s="167">
        <v>1948</v>
      </c>
      <c r="D118" s="167"/>
      <c r="E118" s="17" t="s">
        <v>82</v>
      </c>
      <c r="F118" s="167">
        <v>2</v>
      </c>
      <c r="G118" s="167">
        <v>2</v>
      </c>
      <c r="H118" s="166">
        <v>497</v>
      </c>
      <c r="I118" s="166">
        <v>405</v>
      </c>
      <c r="J118" s="166">
        <v>201.7</v>
      </c>
      <c r="K118" s="167">
        <v>8</v>
      </c>
      <c r="L118" s="20">
        <v>32000</v>
      </c>
      <c r="M118" s="20">
        <v>0</v>
      </c>
      <c r="N118" s="20">
        <v>0</v>
      </c>
      <c r="O118" s="20">
        <v>32000</v>
      </c>
      <c r="P118" s="30">
        <v>79.012345679012341</v>
      </c>
      <c r="Q118" s="167">
        <v>10477.1</v>
      </c>
      <c r="R118" s="167">
        <v>2018</v>
      </c>
    </row>
    <row r="119" spans="1:18" s="16" customFormat="1" ht="24.95" customHeight="1">
      <c r="A119" s="167">
        <v>106</v>
      </c>
      <c r="B119" s="17" t="s">
        <v>317</v>
      </c>
      <c r="C119" s="167">
        <v>1959</v>
      </c>
      <c r="D119" s="167"/>
      <c r="E119" s="17" t="s">
        <v>50</v>
      </c>
      <c r="F119" s="167">
        <v>2</v>
      </c>
      <c r="G119" s="167">
        <v>2</v>
      </c>
      <c r="H119" s="166">
        <v>617.4</v>
      </c>
      <c r="I119" s="166">
        <v>525.4</v>
      </c>
      <c r="J119" s="166">
        <v>387.76</v>
      </c>
      <c r="K119" s="167">
        <v>16</v>
      </c>
      <c r="L119" s="20">
        <v>30000</v>
      </c>
      <c r="M119" s="20">
        <v>0</v>
      </c>
      <c r="N119" s="20">
        <v>0</v>
      </c>
      <c r="O119" s="20">
        <v>30000</v>
      </c>
      <c r="P119" s="30">
        <v>57.099352874000765</v>
      </c>
      <c r="Q119" s="167">
        <v>10477.1</v>
      </c>
      <c r="R119" s="167">
        <v>2018</v>
      </c>
    </row>
    <row r="120" spans="1:18" s="16" customFormat="1" ht="24.95" customHeight="1">
      <c r="A120" s="167">
        <v>107</v>
      </c>
      <c r="B120" s="17" t="s">
        <v>508</v>
      </c>
      <c r="C120" s="167">
        <v>1957</v>
      </c>
      <c r="D120" s="167"/>
      <c r="E120" s="17" t="s">
        <v>44</v>
      </c>
      <c r="F120" s="167">
        <v>2</v>
      </c>
      <c r="G120" s="167">
        <v>1</v>
      </c>
      <c r="H120" s="166">
        <v>423.5</v>
      </c>
      <c r="I120" s="166">
        <v>396.2</v>
      </c>
      <c r="J120" s="166">
        <v>337.8</v>
      </c>
      <c r="K120" s="167">
        <v>8</v>
      </c>
      <c r="L120" s="20">
        <v>2291500</v>
      </c>
      <c r="M120" s="20">
        <v>0</v>
      </c>
      <c r="N120" s="20">
        <v>0</v>
      </c>
      <c r="O120" s="20">
        <v>2291500</v>
      </c>
      <c r="P120" s="30">
        <v>5783.69510348309</v>
      </c>
      <c r="Q120" s="167">
        <v>10477.1</v>
      </c>
      <c r="R120" s="167">
        <v>2018</v>
      </c>
    </row>
    <row r="121" spans="1:18" s="16" customFormat="1" ht="24.95" customHeight="1">
      <c r="A121" s="167">
        <v>108</v>
      </c>
      <c r="B121" s="17" t="s">
        <v>509</v>
      </c>
      <c r="C121" s="167">
        <v>1957</v>
      </c>
      <c r="D121" s="167"/>
      <c r="E121" s="17" t="s">
        <v>82</v>
      </c>
      <c r="F121" s="167">
        <v>2</v>
      </c>
      <c r="G121" s="167">
        <v>2</v>
      </c>
      <c r="H121" s="166">
        <v>616.6</v>
      </c>
      <c r="I121" s="166">
        <v>562</v>
      </c>
      <c r="J121" s="166">
        <v>402.6</v>
      </c>
      <c r="K121" s="167">
        <v>16</v>
      </c>
      <c r="L121" s="20">
        <v>3250400</v>
      </c>
      <c r="M121" s="20">
        <v>0</v>
      </c>
      <c r="N121" s="20">
        <v>0</v>
      </c>
      <c r="O121" s="20">
        <v>3250400</v>
      </c>
      <c r="P121" s="30">
        <v>5783.6298932384343</v>
      </c>
      <c r="Q121" s="167">
        <v>10477.1</v>
      </c>
      <c r="R121" s="167">
        <v>2018</v>
      </c>
    </row>
    <row r="122" spans="1:18" s="16" customFormat="1" ht="24.95" customHeight="1">
      <c r="A122" s="167">
        <v>109</v>
      </c>
      <c r="B122" s="17" t="s">
        <v>318</v>
      </c>
      <c r="C122" s="167">
        <v>1960</v>
      </c>
      <c r="D122" s="167"/>
      <c r="E122" s="17" t="s">
        <v>50</v>
      </c>
      <c r="F122" s="167">
        <v>2</v>
      </c>
      <c r="G122" s="167">
        <v>2</v>
      </c>
      <c r="H122" s="166">
        <v>543.6</v>
      </c>
      <c r="I122" s="166">
        <v>499.4</v>
      </c>
      <c r="J122" s="166">
        <v>370.5</v>
      </c>
      <c r="K122" s="167">
        <v>16</v>
      </c>
      <c r="L122" s="20">
        <v>30000</v>
      </c>
      <c r="M122" s="20">
        <v>0</v>
      </c>
      <c r="N122" s="20">
        <v>0</v>
      </c>
      <c r="O122" s="20">
        <v>30000</v>
      </c>
      <c r="P122" s="30">
        <v>60.07208650380457</v>
      </c>
      <c r="Q122" s="167">
        <v>10477.1</v>
      </c>
      <c r="R122" s="167">
        <v>2018</v>
      </c>
    </row>
    <row r="123" spans="1:18" s="16" customFormat="1" ht="24.95" customHeight="1">
      <c r="A123" s="167">
        <v>110</v>
      </c>
      <c r="B123" s="17" t="s">
        <v>319</v>
      </c>
      <c r="C123" s="167">
        <v>1959</v>
      </c>
      <c r="D123" s="167"/>
      <c r="E123" s="17" t="s">
        <v>50</v>
      </c>
      <c r="F123" s="167">
        <v>2</v>
      </c>
      <c r="G123" s="167">
        <v>2</v>
      </c>
      <c r="H123" s="166">
        <v>581.6</v>
      </c>
      <c r="I123" s="166">
        <v>528.70000000000005</v>
      </c>
      <c r="J123" s="166">
        <v>463.4</v>
      </c>
      <c r="K123" s="167">
        <v>16</v>
      </c>
      <c r="L123" s="20">
        <v>37200</v>
      </c>
      <c r="M123" s="20">
        <v>0</v>
      </c>
      <c r="N123" s="20">
        <v>0</v>
      </c>
      <c r="O123" s="20">
        <v>37200</v>
      </c>
      <c r="P123" s="30">
        <v>70.361263476451668</v>
      </c>
      <c r="Q123" s="167">
        <v>10477.1</v>
      </c>
      <c r="R123" s="167">
        <v>2018</v>
      </c>
    </row>
    <row r="124" spans="1:18" s="16" customFormat="1" ht="24.95" customHeight="1">
      <c r="A124" s="167">
        <v>111</v>
      </c>
      <c r="B124" s="17" t="s">
        <v>320</v>
      </c>
      <c r="C124" s="167">
        <v>1959</v>
      </c>
      <c r="D124" s="167"/>
      <c r="E124" s="17" t="s">
        <v>50</v>
      </c>
      <c r="F124" s="167">
        <v>2</v>
      </c>
      <c r="G124" s="167">
        <v>2</v>
      </c>
      <c r="H124" s="166">
        <v>583</v>
      </c>
      <c r="I124" s="166">
        <v>531</v>
      </c>
      <c r="J124" s="166">
        <v>325.7</v>
      </c>
      <c r="K124" s="167">
        <v>16</v>
      </c>
      <c r="L124" s="20">
        <v>37300</v>
      </c>
      <c r="M124" s="20">
        <v>0</v>
      </c>
      <c r="N124" s="20">
        <v>0</v>
      </c>
      <c r="O124" s="20">
        <v>37300</v>
      </c>
      <c r="P124" s="30">
        <v>70.244821092278713</v>
      </c>
      <c r="Q124" s="167">
        <v>10477.1</v>
      </c>
      <c r="R124" s="167">
        <v>2018</v>
      </c>
    </row>
    <row r="125" spans="1:18" s="16" customFormat="1" ht="24.95" customHeight="1">
      <c r="A125" s="167">
        <v>112</v>
      </c>
      <c r="B125" s="17" t="s">
        <v>349</v>
      </c>
      <c r="C125" s="167">
        <v>1957</v>
      </c>
      <c r="D125" s="167"/>
      <c r="E125" s="17" t="s">
        <v>82</v>
      </c>
      <c r="F125" s="167">
        <v>2</v>
      </c>
      <c r="G125" s="167">
        <v>2</v>
      </c>
      <c r="H125" s="166">
        <v>458</v>
      </c>
      <c r="I125" s="166">
        <v>406</v>
      </c>
      <c r="J125" s="166">
        <v>343.4</v>
      </c>
      <c r="K125" s="167">
        <v>8</v>
      </c>
      <c r="L125" s="20">
        <v>28100</v>
      </c>
      <c r="M125" s="20">
        <v>0</v>
      </c>
      <c r="N125" s="20">
        <v>0</v>
      </c>
      <c r="O125" s="20">
        <v>28100</v>
      </c>
      <c r="P125" s="30">
        <v>69.21182266009852</v>
      </c>
      <c r="Q125" s="167">
        <v>10477.1</v>
      </c>
      <c r="R125" s="167">
        <v>2018</v>
      </c>
    </row>
    <row r="126" spans="1:18" s="16" customFormat="1" ht="24.95" customHeight="1">
      <c r="A126" s="167">
        <v>113</v>
      </c>
      <c r="B126" s="17" t="s">
        <v>343</v>
      </c>
      <c r="C126" s="167">
        <v>1948</v>
      </c>
      <c r="D126" s="167"/>
      <c r="E126" s="17" t="s">
        <v>82</v>
      </c>
      <c r="F126" s="167">
        <v>2</v>
      </c>
      <c r="G126" s="167">
        <v>2</v>
      </c>
      <c r="H126" s="166">
        <v>524.29999999999995</v>
      </c>
      <c r="I126" s="166">
        <v>472.3</v>
      </c>
      <c r="J126" s="166">
        <v>340.9</v>
      </c>
      <c r="K126" s="167">
        <v>8</v>
      </c>
      <c r="L126" s="20">
        <v>31000</v>
      </c>
      <c r="M126" s="20">
        <v>0</v>
      </c>
      <c r="N126" s="20">
        <v>0</v>
      </c>
      <c r="O126" s="20">
        <v>31000</v>
      </c>
      <c r="P126" s="30">
        <v>65.636248147363958</v>
      </c>
      <c r="Q126" s="167">
        <v>10477.1</v>
      </c>
      <c r="R126" s="167">
        <v>2018</v>
      </c>
    </row>
    <row r="127" spans="1:18" s="16" customFormat="1" ht="24.95" customHeight="1">
      <c r="A127" s="167">
        <v>114</v>
      </c>
      <c r="B127" s="17" t="s">
        <v>336</v>
      </c>
      <c r="C127" s="167">
        <v>1955</v>
      </c>
      <c r="D127" s="167"/>
      <c r="E127" s="17" t="s">
        <v>73</v>
      </c>
      <c r="F127" s="167">
        <v>2</v>
      </c>
      <c r="G127" s="167">
        <v>2</v>
      </c>
      <c r="H127" s="166">
        <v>788.1</v>
      </c>
      <c r="I127" s="166">
        <v>709.5</v>
      </c>
      <c r="J127" s="166">
        <v>569.70000000000005</v>
      </c>
      <c r="K127" s="167">
        <v>14</v>
      </c>
      <c r="L127" s="20">
        <v>46000</v>
      </c>
      <c r="M127" s="20">
        <v>0</v>
      </c>
      <c r="N127" s="20">
        <v>0</v>
      </c>
      <c r="O127" s="20">
        <v>46000</v>
      </c>
      <c r="P127" s="30">
        <v>64.834390415785762</v>
      </c>
      <c r="Q127" s="167">
        <v>11918.52</v>
      </c>
      <c r="R127" s="167">
        <v>2018</v>
      </c>
    </row>
    <row r="128" spans="1:18" s="16" customFormat="1" ht="24.95" customHeight="1">
      <c r="A128" s="167">
        <v>115</v>
      </c>
      <c r="B128" s="17" t="s">
        <v>759</v>
      </c>
      <c r="C128" s="167">
        <v>1950</v>
      </c>
      <c r="D128" s="167"/>
      <c r="E128" s="17" t="s">
        <v>82</v>
      </c>
      <c r="F128" s="167">
        <v>2</v>
      </c>
      <c r="G128" s="167">
        <v>2</v>
      </c>
      <c r="H128" s="166">
        <v>568.32000000000005</v>
      </c>
      <c r="I128" s="166">
        <v>472.2</v>
      </c>
      <c r="J128" s="166">
        <v>472.2</v>
      </c>
      <c r="K128" s="167">
        <v>8</v>
      </c>
      <c r="L128" s="20">
        <v>2548500</v>
      </c>
      <c r="M128" s="20">
        <v>0</v>
      </c>
      <c r="N128" s="20">
        <v>0</v>
      </c>
      <c r="O128" s="20">
        <v>2548500</v>
      </c>
      <c r="P128" s="30">
        <v>5397.0775095298604</v>
      </c>
      <c r="Q128" s="167">
        <v>10477.1</v>
      </c>
      <c r="R128" s="167">
        <v>2018</v>
      </c>
    </row>
    <row r="129" spans="1:18" s="16" customFormat="1" ht="24.95" customHeight="1">
      <c r="A129" s="167">
        <v>116</v>
      </c>
      <c r="B129" s="17" t="s">
        <v>321</v>
      </c>
      <c r="C129" s="167">
        <v>1959</v>
      </c>
      <c r="D129" s="167"/>
      <c r="E129" s="17" t="s">
        <v>50</v>
      </c>
      <c r="F129" s="167">
        <v>2</v>
      </c>
      <c r="G129" s="167">
        <v>1</v>
      </c>
      <c r="H129" s="166">
        <v>306</v>
      </c>
      <c r="I129" s="166">
        <v>268</v>
      </c>
      <c r="J129" s="166">
        <v>175.2</v>
      </c>
      <c r="K129" s="167">
        <v>8</v>
      </c>
      <c r="L129" s="20">
        <v>25140</v>
      </c>
      <c r="M129" s="20">
        <v>0</v>
      </c>
      <c r="N129" s="20">
        <v>0</v>
      </c>
      <c r="O129" s="20">
        <v>25140</v>
      </c>
      <c r="P129" s="30">
        <v>93.805970149253724</v>
      </c>
      <c r="Q129" s="167">
        <v>10477.1</v>
      </c>
      <c r="R129" s="167">
        <v>2018</v>
      </c>
    </row>
    <row r="130" spans="1:18" s="16" customFormat="1" ht="24.95" customHeight="1">
      <c r="A130" s="167">
        <v>117</v>
      </c>
      <c r="B130" s="17" t="s">
        <v>350</v>
      </c>
      <c r="C130" s="167">
        <v>1959</v>
      </c>
      <c r="D130" s="167"/>
      <c r="E130" s="17" t="s">
        <v>82</v>
      </c>
      <c r="F130" s="167">
        <v>2</v>
      </c>
      <c r="G130" s="167">
        <v>1</v>
      </c>
      <c r="H130" s="166">
        <v>423.3</v>
      </c>
      <c r="I130" s="166">
        <v>385.3</v>
      </c>
      <c r="J130" s="166">
        <v>281.8</v>
      </c>
      <c r="K130" s="167">
        <v>8</v>
      </c>
      <c r="L130" s="20">
        <v>31200</v>
      </c>
      <c r="M130" s="20">
        <v>0</v>
      </c>
      <c r="N130" s="20">
        <v>0</v>
      </c>
      <c r="O130" s="20">
        <v>31200</v>
      </c>
      <c r="P130" s="30">
        <v>80.975862963924214</v>
      </c>
      <c r="Q130" s="167">
        <v>10477.1</v>
      </c>
      <c r="R130" s="167">
        <v>2018</v>
      </c>
    </row>
    <row r="131" spans="1:18" s="16" customFormat="1" ht="24.95" customHeight="1">
      <c r="A131" s="167">
        <v>118</v>
      </c>
      <c r="B131" s="17" t="s">
        <v>351</v>
      </c>
      <c r="C131" s="167">
        <v>1958</v>
      </c>
      <c r="D131" s="167"/>
      <c r="E131" s="17" t="s">
        <v>82</v>
      </c>
      <c r="F131" s="167">
        <v>2</v>
      </c>
      <c r="G131" s="167">
        <v>1</v>
      </c>
      <c r="H131" s="166">
        <v>442</v>
      </c>
      <c r="I131" s="166">
        <v>404</v>
      </c>
      <c r="J131" s="166">
        <v>310.10000000000002</v>
      </c>
      <c r="K131" s="167">
        <v>8</v>
      </c>
      <c r="L131" s="20">
        <v>33100</v>
      </c>
      <c r="M131" s="20">
        <v>0</v>
      </c>
      <c r="N131" s="20">
        <v>0</v>
      </c>
      <c r="O131" s="20">
        <v>33100</v>
      </c>
      <c r="P131" s="30">
        <v>81.930693069306926</v>
      </c>
      <c r="Q131" s="167">
        <v>10477.1</v>
      </c>
      <c r="R131" s="167">
        <v>2018</v>
      </c>
    </row>
    <row r="132" spans="1:18" s="16" customFormat="1" ht="24.95" customHeight="1">
      <c r="A132" s="167">
        <v>119</v>
      </c>
      <c r="B132" s="17" t="s">
        <v>360</v>
      </c>
      <c r="C132" s="167" t="s">
        <v>76</v>
      </c>
      <c r="D132" s="167"/>
      <c r="E132" s="17" t="s">
        <v>82</v>
      </c>
      <c r="F132" s="167">
        <v>2</v>
      </c>
      <c r="G132" s="167">
        <v>2</v>
      </c>
      <c r="H132" s="166">
        <v>544</v>
      </c>
      <c r="I132" s="166">
        <v>488</v>
      </c>
      <c r="J132" s="166">
        <v>391.1</v>
      </c>
      <c r="K132" s="167">
        <v>14</v>
      </c>
      <c r="L132" s="20">
        <v>36600</v>
      </c>
      <c r="M132" s="20">
        <v>0</v>
      </c>
      <c r="N132" s="20">
        <v>0</v>
      </c>
      <c r="O132" s="20">
        <v>36600</v>
      </c>
      <c r="P132" s="30">
        <v>75</v>
      </c>
      <c r="Q132" s="167">
        <v>10477.1</v>
      </c>
      <c r="R132" s="167">
        <v>2018</v>
      </c>
    </row>
    <row r="133" spans="1:18" s="16" customFormat="1" ht="24.95" customHeight="1">
      <c r="A133" s="167">
        <v>120</v>
      </c>
      <c r="B133" s="17" t="s">
        <v>337</v>
      </c>
      <c r="C133" s="167">
        <v>1938</v>
      </c>
      <c r="D133" s="167">
        <v>1971</v>
      </c>
      <c r="E133" s="17" t="s">
        <v>82</v>
      </c>
      <c r="F133" s="167">
        <v>2</v>
      </c>
      <c r="G133" s="167">
        <v>2</v>
      </c>
      <c r="H133" s="166">
        <v>528</v>
      </c>
      <c r="I133" s="166">
        <v>472</v>
      </c>
      <c r="J133" s="166">
        <v>400.6</v>
      </c>
      <c r="K133" s="167">
        <v>12</v>
      </c>
      <c r="L133" s="20">
        <v>36000</v>
      </c>
      <c r="M133" s="20">
        <v>0</v>
      </c>
      <c r="N133" s="20">
        <v>0</v>
      </c>
      <c r="O133" s="20">
        <v>36000</v>
      </c>
      <c r="P133" s="30">
        <v>76.271186440677965</v>
      </c>
      <c r="Q133" s="167">
        <v>10477.1</v>
      </c>
      <c r="R133" s="167">
        <v>2018</v>
      </c>
    </row>
    <row r="134" spans="1:18" s="16" customFormat="1" ht="24.95" customHeight="1">
      <c r="A134" s="167">
        <v>121</v>
      </c>
      <c r="B134" s="17" t="s">
        <v>322</v>
      </c>
      <c r="C134" s="167">
        <v>1965</v>
      </c>
      <c r="D134" s="167"/>
      <c r="E134" s="17" t="s">
        <v>50</v>
      </c>
      <c r="F134" s="167">
        <v>2</v>
      </c>
      <c r="G134" s="167">
        <v>3</v>
      </c>
      <c r="H134" s="166">
        <v>565</v>
      </c>
      <c r="I134" s="166">
        <v>511.6</v>
      </c>
      <c r="J134" s="166">
        <v>265</v>
      </c>
      <c r="K134" s="167">
        <v>12</v>
      </c>
      <c r="L134" s="20">
        <v>26100</v>
      </c>
      <c r="M134" s="20">
        <v>0</v>
      </c>
      <c r="N134" s="20">
        <v>0</v>
      </c>
      <c r="O134" s="20">
        <v>26100</v>
      </c>
      <c r="P134" s="30">
        <v>51.016419077404223</v>
      </c>
      <c r="Q134" s="167">
        <v>10477.1</v>
      </c>
      <c r="R134" s="167">
        <v>2018</v>
      </c>
    </row>
    <row r="135" spans="1:18" s="16" customFormat="1" ht="24.95" customHeight="1">
      <c r="A135" s="167">
        <v>122</v>
      </c>
      <c r="B135" s="17" t="s">
        <v>357</v>
      </c>
      <c r="C135" s="167">
        <v>1964</v>
      </c>
      <c r="D135" s="167"/>
      <c r="E135" s="17" t="s">
        <v>82</v>
      </c>
      <c r="F135" s="167">
        <v>2</v>
      </c>
      <c r="G135" s="167">
        <v>3</v>
      </c>
      <c r="H135" s="166">
        <v>604.79999999999995</v>
      </c>
      <c r="I135" s="166">
        <v>498.7</v>
      </c>
      <c r="J135" s="166">
        <v>333.4</v>
      </c>
      <c r="K135" s="167">
        <v>12</v>
      </c>
      <c r="L135" s="20">
        <v>32000</v>
      </c>
      <c r="M135" s="20">
        <v>0</v>
      </c>
      <c r="N135" s="20">
        <v>0</v>
      </c>
      <c r="O135" s="20">
        <v>32000</v>
      </c>
      <c r="P135" s="30">
        <v>64.166833767796277</v>
      </c>
      <c r="Q135" s="167">
        <v>10477.1</v>
      </c>
      <c r="R135" s="167">
        <v>2018</v>
      </c>
    </row>
    <row r="136" spans="1:18" s="16" customFormat="1" ht="24.95" customHeight="1">
      <c r="A136" s="167">
        <v>123</v>
      </c>
      <c r="B136" s="17" t="s">
        <v>323</v>
      </c>
      <c r="C136" s="167">
        <v>1964</v>
      </c>
      <c r="D136" s="167"/>
      <c r="E136" s="17" t="s">
        <v>50</v>
      </c>
      <c r="F136" s="167">
        <v>2</v>
      </c>
      <c r="G136" s="167">
        <v>3</v>
      </c>
      <c r="H136" s="166">
        <v>602.4</v>
      </c>
      <c r="I136" s="166">
        <v>506.3</v>
      </c>
      <c r="J136" s="166">
        <v>364.7</v>
      </c>
      <c r="K136" s="167">
        <v>12</v>
      </c>
      <c r="L136" s="20">
        <v>26300</v>
      </c>
      <c r="M136" s="20">
        <v>0</v>
      </c>
      <c r="N136" s="20">
        <v>0</v>
      </c>
      <c r="O136" s="20">
        <v>26300</v>
      </c>
      <c r="P136" s="30">
        <v>51.945486865494765</v>
      </c>
      <c r="Q136" s="167">
        <v>10477.1</v>
      </c>
      <c r="R136" s="167">
        <v>2018</v>
      </c>
    </row>
    <row r="137" spans="1:18" s="16" customFormat="1" ht="24.95" customHeight="1">
      <c r="A137" s="167">
        <v>124</v>
      </c>
      <c r="B137" s="17" t="s">
        <v>324</v>
      </c>
      <c r="C137" s="167">
        <v>1959</v>
      </c>
      <c r="D137" s="167"/>
      <c r="E137" s="17" t="s">
        <v>50</v>
      </c>
      <c r="F137" s="167">
        <v>2</v>
      </c>
      <c r="G137" s="167">
        <v>2</v>
      </c>
      <c r="H137" s="166">
        <v>626.96</v>
      </c>
      <c r="I137" s="166">
        <v>539.79999999999995</v>
      </c>
      <c r="J137" s="166">
        <v>399.4</v>
      </c>
      <c r="K137" s="167">
        <v>16</v>
      </c>
      <c r="L137" s="20">
        <v>30100</v>
      </c>
      <c r="M137" s="20">
        <v>0</v>
      </c>
      <c r="N137" s="20">
        <v>0</v>
      </c>
      <c r="O137" s="20">
        <v>30100</v>
      </c>
      <c r="P137" s="30">
        <v>55.761393108558728</v>
      </c>
      <c r="Q137" s="167">
        <v>10477.1</v>
      </c>
      <c r="R137" s="167">
        <v>2018</v>
      </c>
    </row>
    <row r="138" spans="1:18" s="16" customFormat="1" ht="24.95" customHeight="1">
      <c r="A138" s="167">
        <v>125</v>
      </c>
      <c r="B138" s="17" t="s">
        <v>311</v>
      </c>
      <c r="C138" s="167">
        <v>1951</v>
      </c>
      <c r="D138" s="167"/>
      <c r="E138" s="17" t="s">
        <v>50</v>
      </c>
      <c r="F138" s="167">
        <v>2</v>
      </c>
      <c r="G138" s="167">
        <v>2</v>
      </c>
      <c r="H138" s="166">
        <v>573.9</v>
      </c>
      <c r="I138" s="166">
        <v>517.9</v>
      </c>
      <c r="J138" s="166">
        <v>446.12</v>
      </c>
      <c r="K138" s="167">
        <v>8</v>
      </c>
      <c r="L138" s="20">
        <v>37300</v>
      </c>
      <c r="M138" s="20">
        <v>0</v>
      </c>
      <c r="N138" s="20">
        <v>0</v>
      </c>
      <c r="O138" s="20">
        <v>37300</v>
      </c>
      <c r="P138" s="30">
        <v>72.021625796485807</v>
      </c>
      <c r="Q138" s="167">
        <v>10477.1</v>
      </c>
      <c r="R138" s="167">
        <v>2018</v>
      </c>
    </row>
    <row r="139" spans="1:18" s="16" customFormat="1" ht="24.95" customHeight="1">
      <c r="A139" s="167">
        <v>126</v>
      </c>
      <c r="B139" s="17" t="s">
        <v>325</v>
      </c>
      <c r="C139" s="167">
        <v>1962</v>
      </c>
      <c r="D139" s="167">
        <v>1973</v>
      </c>
      <c r="E139" s="17" t="s">
        <v>50</v>
      </c>
      <c r="F139" s="167">
        <v>2</v>
      </c>
      <c r="G139" s="167">
        <v>2</v>
      </c>
      <c r="H139" s="166">
        <v>567.4</v>
      </c>
      <c r="I139" s="166">
        <v>511.4</v>
      </c>
      <c r="J139" s="166">
        <v>481.4</v>
      </c>
      <c r="K139" s="167">
        <v>16</v>
      </c>
      <c r="L139" s="20">
        <v>30000</v>
      </c>
      <c r="M139" s="20">
        <v>0</v>
      </c>
      <c r="N139" s="20">
        <v>0</v>
      </c>
      <c r="O139" s="20">
        <v>30000</v>
      </c>
      <c r="P139" s="30">
        <v>58.662495111458746</v>
      </c>
      <c r="Q139" s="167">
        <v>10477.1</v>
      </c>
      <c r="R139" s="167">
        <v>2018</v>
      </c>
    </row>
    <row r="140" spans="1:18" s="16" customFormat="1" ht="24.95" customHeight="1">
      <c r="A140" s="167">
        <v>127</v>
      </c>
      <c r="B140" s="17" t="s">
        <v>548</v>
      </c>
      <c r="C140" s="167">
        <v>1957</v>
      </c>
      <c r="D140" s="167"/>
      <c r="E140" s="17" t="s">
        <v>82</v>
      </c>
      <c r="F140" s="167">
        <v>2</v>
      </c>
      <c r="G140" s="167">
        <v>1</v>
      </c>
      <c r="H140" s="166">
        <v>426.6</v>
      </c>
      <c r="I140" s="166">
        <v>399.3</v>
      </c>
      <c r="J140" s="166">
        <v>260.39999999999998</v>
      </c>
      <c r="K140" s="167">
        <v>8</v>
      </c>
      <c r="L140" s="20">
        <v>2310000</v>
      </c>
      <c r="M140" s="20">
        <v>0</v>
      </c>
      <c r="N140" s="20">
        <v>0</v>
      </c>
      <c r="O140" s="20">
        <v>2310000</v>
      </c>
      <c r="P140" s="30">
        <v>5785.1239669421484</v>
      </c>
      <c r="Q140" s="167">
        <v>10477.1</v>
      </c>
      <c r="R140" s="167">
        <v>2018</v>
      </c>
    </row>
    <row r="141" spans="1:18" s="16" customFormat="1" ht="24.95" customHeight="1">
      <c r="A141" s="167">
        <v>128</v>
      </c>
      <c r="B141" s="17" t="s">
        <v>344</v>
      </c>
      <c r="C141" s="167">
        <v>1948</v>
      </c>
      <c r="D141" s="167"/>
      <c r="E141" s="17" t="s">
        <v>82</v>
      </c>
      <c r="F141" s="167">
        <v>2</v>
      </c>
      <c r="G141" s="167">
        <v>3</v>
      </c>
      <c r="H141" s="166">
        <v>702</v>
      </c>
      <c r="I141" s="166">
        <v>648.6</v>
      </c>
      <c r="J141" s="166">
        <v>429.1</v>
      </c>
      <c r="K141" s="167">
        <v>20</v>
      </c>
      <c r="L141" s="20">
        <v>32200</v>
      </c>
      <c r="M141" s="20">
        <v>0</v>
      </c>
      <c r="N141" s="20">
        <v>0</v>
      </c>
      <c r="O141" s="20">
        <v>32200</v>
      </c>
      <c r="P141" s="30">
        <v>49.645390070921984</v>
      </c>
      <c r="Q141" s="167">
        <v>10477.1</v>
      </c>
      <c r="R141" s="167">
        <v>2018</v>
      </c>
    </row>
    <row r="142" spans="1:18" s="16" customFormat="1" ht="24.95" customHeight="1">
      <c r="A142" s="167">
        <v>129</v>
      </c>
      <c r="B142" s="17" t="s">
        <v>352</v>
      </c>
      <c r="C142" s="167">
        <v>1951</v>
      </c>
      <c r="D142" s="167"/>
      <c r="E142" s="17" t="s">
        <v>82</v>
      </c>
      <c r="F142" s="167">
        <v>2</v>
      </c>
      <c r="G142" s="167">
        <v>1</v>
      </c>
      <c r="H142" s="166">
        <v>308</v>
      </c>
      <c r="I142" s="166">
        <v>270</v>
      </c>
      <c r="J142" s="166">
        <v>159.5</v>
      </c>
      <c r="K142" s="167">
        <v>8</v>
      </c>
      <c r="L142" s="20">
        <v>25500</v>
      </c>
      <c r="M142" s="20">
        <v>0</v>
      </c>
      <c r="N142" s="20">
        <v>0</v>
      </c>
      <c r="O142" s="20">
        <v>25500</v>
      </c>
      <c r="P142" s="30">
        <v>94.444444444444443</v>
      </c>
      <c r="Q142" s="167">
        <v>10477.1</v>
      </c>
      <c r="R142" s="167">
        <v>2018</v>
      </c>
    </row>
    <row r="143" spans="1:18" s="16" customFormat="1" ht="24.95" customHeight="1">
      <c r="A143" s="167">
        <v>130</v>
      </c>
      <c r="B143" s="17" t="s">
        <v>345</v>
      </c>
      <c r="C143" s="167">
        <v>1931</v>
      </c>
      <c r="D143" s="167"/>
      <c r="E143" s="17" t="s">
        <v>82</v>
      </c>
      <c r="F143" s="167">
        <v>2</v>
      </c>
      <c r="G143" s="167">
        <v>1</v>
      </c>
      <c r="H143" s="166">
        <v>462.3</v>
      </c>
      <c r="I143" s="166">
        <v>424.3</v>
      </c>
      <c r="J143" s="166">
        <v>212</v>
      </c>
      <c r="K143" s="167">
        <v>8</v>
      </c>
      <c r="L143" s="20">
        <v>29500</v>
      </c>
      <c r="M143" s="20">
        <v>0</v>
      </c>
      <c r="N143" s="20">
        <v>0</v>
      </c>
      <c r="O143" s="20">
        <v>29500</v>
      </c>
      <c r="P143" s="30">
        <v>69.526278576478902</v>
      </c>
      <c r="Q143" s="167">
        <v>10477.1</v>
      </c>
      <c r="R143" s="167">
        <v>2018</v>
      </c>
    </row>
    <row r="144" spans="1:18" s="16" customFormat="1" ht="24.95" customHeight="1">
      <c r="A144" s="167">
        <v>131</v>
      </c>
      <c r="B144" s="17" t="s">
        <v>768</v>
      </c>
      <c r="C144" s="167" t="s">
        <v>122</v>
      </c>
      <c r="D144" s="167">
        <v>1970</v>
      </c>
      <c r="E144" s="17" t="s">
        <v>50</v>
      </c>
      <c r="F144" s="167">
        <v>2</v>
      </c>
      <c r="G144" s="167">
        <v>1</v>
      </c>
      <c r="H144" s="166">
        <v>466.1</v>
      </c>
      <c r="I144" s="166">
        <v>429.4</v>
      </c>
      <c r="J144" s="166">
        <v>266.3</v>
      </c>
      <c r="K144" s="167">
        <v>8</v>
      </c>
      <c r="L144" s="20">
        <v>1925150</v>
      </c>
      <c r="M144" s="20">
        <v>0</v>
      </c>
      <c r="N144" s="20">
        <v>0</v>
      </c>
      <c r="O144" s="20">
        <v>1925150</v>
      </c>
      <c r="P144" s="30">
        <v>4483.348858872846</v>
      </c>
      <c r="Q144" s="167">
        <v>10477.1</v>
      </c>
      <c r="R144" s="167">
        <v>2018</v>
      </c>
    </row>
    <row r="145" spans="1:18" s="16" customFormat="1" ht="24.95" customHeight="1">
      <c r="A145" s="167">
        <v>132</v>
      </c>
      <c r="B145" s="17" t="s">
        <v>769</v>
      </c>
      <c r="C145" s="167" t="s">
        <v>147</v>
      </c>
      <c r="D145" s="167">
        <v>1969</v>
      </c>
      <c r="E145" s="17" t="s">
        <v>50</v>
      </c>
      <c r="F145" s="167">
        <v>2</v>
      </c>
      <c r="G145" s="167">
        <v>1</v>
      </c>
      <c r="H145" s="166">
        <v>464.4</v>
      </c>
      <c r="I145" s="166">
        <v>428.6</v>
      </c>
      <c r="J145" s="166">
        <v>163.19999999999999</v>
      </c>
      <c r="K145" s="167">
        <v>8</v>
      </c>
      <c r="L145" s="20">
        <v>1910000</v>
      </c>
      <c r="M145" s="20">
        <v>0</v>
      </c>
      <c r="N145" s="20">
        <v>0</v>
      </c>
      <c r="O145" s="20">
        <v>1910000</v>
      </c>
      <c r="P145" s="30">
        <v>4456.3695753616421</v>
      </c>
      <c r="Q145" s="167">
        <v>10477.1</v>
      </c>
      <c r="R145" s="167">
        <v>2018</v>
      </c>
    </row>
    <row r="146" spans="1:18" s="16" customFormat="1" ht="24.95" customHeight="1">
      <c r="A146" s="167">
        <v>133</v>
      </c>
      <c r="B146" s="17" t="s">
        <v>353</v>
      </c>
      <c r="C146" s="167">
        <v>1956</v>
      </c>
      <c r="D146" s="167"/>
      <c r="E146" s="17" t="s">
        <v>82</v>
      </c>
      <c r="F146" s="167">
        <v>2</v>
      </c>
      <c r="G146" s="167">
        <v>3</v>
      </c>
      <c r="H146" s="166">
        <v>603.29999999999995</v>
      </c>
      <c r="I146" s="166">
        <v>519.29999999999995</v>
      </c>
      <c r="J146" s="166">
        <v>487.8</v>
      </c>
      <c r="K146" s="167">
        <v>12</v>
      </c>
      <c r="L146" s="20">
        <v>35600</v>
      </c>
      <c r="M146" s="20">
        <v>0</v>
      </c>
      <c r="N146" s="20">
        <v>0</v>
      </c>
      <c r="O146" s="20">
        <v>35600</v>
      </c>
      <c r="P146" s="30">
        <v>68.55382245330253</v>
      </c>
      <c r="Q146" s="167">
        <v>10477.1</v>
      </c>
      <c r="R146" s="167">
        <v>2018</v>
      </c>
    </row>
    <row r="147" spans="1:18" s="16" customFormat="1" ht="24.95" customHeight="1">
      <c r="A147" s="167">
        <v>134</v>
      </c>
      <c r="B147" s="17" t="s">
        <v>338</v>
      </c>
      <c r="C147" s="167">
        <v>1972</v>
      </c>
      <c r="D147" s="167">
        <v>1982</v>
      </c>
      <c r="E147" s="17" t="s">
        <v>675</v>
      </c>
      <c r="F147" s="167">
        <v>2</v>
      </c>
      <c r="G147" s="167">
        <v>2</v>
      </c>
      <c r="H147" s="166">
        <v>598.29999999999995</v>
      </c>
      <c r="I147" s="166">
        <v>542.29999999999995</v>
      </c>
      <c r="J147" s="166">
        <v>0</v>
      </c>
      <c r="K147" s="167">
        <v>12</v>
      </c>
      <c r="L147" s="20">
        <v>3136500</v>
      </c>
      <c r="M147" s="20">
        <v>0</v>
      </c>
      <c r="N147" s="20">
        <v>0</v>
      </c>
      <c r="O147" s="20">
        <v>3136500</v>
      </c>
      <c r="P147" s="30">
        <v>5783.6990595611287</v>
      </c>
      <c r="Q147" s="167">
        <v>11918.52</v>
      </c>
      <c r="R147" s="167">
        <v>2018</v>
      </c>
    </row>
    <row r="148" spans="1:18" s="16" customFormat="1" ht="24.95" customHeight="1">
      <c r="A148" s="167">
        <v>135</v>
      </c>
      <c r="B148" s="17" t="s">
        <v>326</v>
      </c>
      <c r="C148" s="167">
        <v>1932</v>
      </c>
      <c r="D148" s="167">
        <v>1974</v>
      </c>
      <c r="E148" s="17" t="s">
        <v>50</v>
      </c>
      <c r="F148" s="167">
        <v>2</v>
      </c>
      <c r="G148" s="167">
        <v>2</v>
      </c>
      <c r="H148" s="166">
        <v>603.70000000000005</v>
      </c>
      <c r="I148" s="166">
        <v>547.70000000000005</v>
      </c>
      <c r="J148" s="166">
        <v>283.39999999999998</v>
      </c>
      <c r="K148" s="167">
        <v>12</v>
      </c>
      <c r="L148" s="20">
        <v>31000</v>
      </c>
      <c r="M148" s="20">
        <v>0</v>
      </c>
      <c r="N148" s="20">
        <v>0</v>
      </c>
      <c r="O148" s="20">
        <v>31000</v>
      </c>
      <c r="P148" s="30">
        <v>56.60032864706956</v>
      </c>
      <c r="Q148" s="167">
        <v>10477.1</v>
      </c>
      <c r="R148" s="167">
        <v>2018</v>
      </c>
    </row>
    <row r="149" spans="1:18" s="16" customFormat="1" ht="24.95" customHeight="1">
      <c r="A149" s="167">
        <v>136</v>
      </c>
      <c r="B149" s="17" t="s">
        <v>327</v>
      </c>
      <c r="C149" s="167">
        <v>1960</v>
      </c>
      <c r="D149" s="167"/>
      <c r="E149" s="17" t="s">
        <v>50</v>
      </c>
      <c r="F149" s="167">
        <v>2</v>
      </c>
      <c r="G149" s="167">
        <v>2</v>
      </c>
      <c r="H149" s="166">
        <v>573</v>
      </c>
      <c r="I149" s="166">
        <v>512</v>
      </c>
      <c r="J149" s="166">
        <v>374.5</v>
      </c>
      <c r="K149" s="167">
        <v>16</v>
      </c>
      <c r="L149" s="20">
        <v>25200</v>
      </c>
      <c r="M149" s="20">
        <v>0</v>
      </c>
      <c r="N149" s="20">
        <v>0</v>
      </c>
      <c r="O149" s="20">
        <v>25200</v>
      </c>
      <c r="P149" s="30">
        <v>49.21875</v>
      </c>
      <c r="Q149" s="167">
        <v>10477.1</v>
      </c>
      <c r="R149" s="167">
        <v>2018</v>
      </c>
    </row>
    <row r="150" spans="1:18" s="16" customFormat="1" ht="24.95" customHeight="1">
      <c r="A150" s="167">
        <v>137</v>
      </c>
      <c r="B150" s="17" t="s">
        <v>517</v>
      </c>
      <c r="C150" s="167" t="s">
        <v>57</v>
      </c>
      <c r="D150" s="167"/>
      <c r="E150" s="17" t="s">
        <v>82</v>
      </c>
      <c r="F150" s="167">
        <v>2</v>
      </c>
      <c r="G150" s="167">
        <v>1</v>
      </c>
      <c r="H150" s="166">
        <v>509.1</v>
      </c>
      <c r="I150" s="166">
        <v>508.9</v>
      </c>
      <c r="J150" s="166">
        <v>253.2</v>
      </c>
      <c r="K150" s="167">
        <v>8</v>
      </c>
      <c r="L150" s="20">
        <v>2943300</v>
      </c>
      <c r="M150" s="20">
        <v>0</v>
      </c>
      <c r="N150" s="20">
        <v>0</v>
      </c>
      <c r="O150" s="20">
        <v>2943300</v>
      </c>
      <c r="P150" s="30">
        <v>5783.651011986638</v>
      </c>
      <c r="Q150" s="167">
        <v>10477.1</v>
      </c>
      <c r="R150" s="167">
        <v>2018</v>
      </c>
    </row>
    <row r="151" spans="1:18" s="16" customFormat="1" ht="24.95" customHeight="1">
      <c r="A151" s="167">
        <v>138</v>
      </c>
      <c r="B151" s="17" t="s">
        <v>518</v>
      </c>
      <c r="C151" s="167" t="s">
        <v>102</v>
      </c>
      <c r="D151" s="167"/>
      <c r="E151" s="17" t="s">
        <v>680</v>
      </c>
      <c r="F151" s="167">
        <v>3</v>
      </c>
      <c r="G151" s="167">
        <v>2</v>
      </c>
      <c r="H151" s="166">
        <v>1176.4000000000001</v>
      </c>
      <c r="I151" s="166">
        <v>1068.4000000000001</v>
      </c>
      <c r="J151" s="166">
        <v>855.24</v>
      </c>
      <c r="K151" s="167">
        <v>18</v>
      </c>
      <c r="L151" s="20">
        <v>6179200</v>
      </c>
      <c r="M151" s="20">
        <v>0</v>
      </c>
      <c r="N151" s="20">
        <v>0</v>
      </c>
      <c r="O151" s="20">
        <v>6179200</v>
      </c>
      <c r="P151" s="30">
        <v>5783.6016473230993</v>
      </c>
      <c r="Q151" s="167">
        <v>9304.56</v>
      </c>
      <c r="R151" s="167">
        <v>2018</v>
      </c>
    </row>
    <row r="152" spans="1:18" s="16" customFormat="1" ht="24.95" customHeight="1">
      <c r="A152" s="167">
        <v>139</v>
      </c>
      <c r="B152" s="17" t="s">
        <v>367</v>
      </c>
      <c r="C152" s="167">
        <v>1952</v>
      </c>
      <c r="D152" s="167"/>
      <c r="E152" s="17" t="s">
        <v>676</v>
      </c>
      <c r="F152" s="167">
        <v>2</v>
      </c>
      <c r="G152" s="167">
        <v>2</v>
      </c>
      <c r="H152" s="166">
        <v>778.2</v>
      </c>
      <c r="I152" s="166">
        <v>708.4</v>
      </c>
      <c r="J152" s="166">
        <v>403.8</v>
      </c>
      <c r="K152" s="167">
        <v>12</v>
      </c>
      <c r="L152" s="20">
        <v>43000</v>
      </c>
      <c r="M152" s="20">
        <v>0</v>
      </c>
      <c r="N152" s="20">
        <v>0</v>
      </c>
      <c r="O152" s="20">
        <v>43000</v>
      </c>
      <c r="P152" s="30">
        <v>60.700169395821568</v>
      </c>
      <c r="Q152" s="167">
        <v>10477.1</v>
      </c>
      <c r="R152" s="167">
        <v>2018</v>
      </c>
    </row>
    <row r="153" spans="1:18" s="16" customFormat="1" ht="24.95" customHeight="1">
      <c r="A153" s="167">
        <v>140</v>
      </c>
      <c r="B153" s="17" t="s">
        <v>361</v>
      </c>
      <c r="C153" s="167">
        <v>1930</v>
      </c>
      <c r="D153" s="167"/>
      <c r="E153" s="17" t="s">
        <v>82</v>
      </c>
      <c r="F153" s="167">
        <v>2</v>
      </c>
      <c r="G153" s="167">
        <v>2</v>
      </c>
      <c r="H153" s="166">
        <v>470.8</v>
      </c>
      <c r="I153" s="166">
        <v>394.8</v>
      </c>
      <c r="J153" s="166">
        <v>328.5</v>
      </c>
      <c r="K153" s="167">
        <v>8</v>
      </c>
      <c r="L153" s="20">
        <v>34000</v>
      </c>
      <c r="M153" s="20">
        <v>0</v>
      </c>
      <c r="N153" s="20">
        <v>0</v>
      </c>
      <c r="O153" s="20">
        <v>34000</v>
      </c>
      <c r="P153" s="30">
        <v>86.119554204660588</v>
      </c>
      <c r="Q153" s="167">
        <v>10477.1</v>
      </c>
      <c r="R153" s="167">
        <v>2018</v>
      </c>
    </row>
    <row r="154" spans="1:18" s="16" customFormat="1" ht="24.95" customHeight="1">
      <c r="A154" s="167">
        <v>141</v>
      </c>
      <c r="B154" s="17" t="s">
        <v>519</v>
      </c>
      <c r="C154" s="167">
        <v>1965</v>
      </c>
      <c r="D154" s="167"/>
      <c r="E154" s="17" t="s">
        <v>82</v>
      </c>
      <c r="F154" s="167">
        <v>2</v>
      </c>
      <c r="G154" s="167">
        <v>3</v>
      </c>
      <c r="H154" s="166">
        <v>556</v>
      </c>
      <c r="I154" s="166">
        <v>496.31</v>
      </c>
      <c r="J154" s="166">
        <v>407.21</v>
      </c>
      <c r="K154" s="167">
        <v>12</v>
      </c>
      <c r="L154" s="20">
        <v>2870500</v>
      </c>
      <c r="M154" s="20">
        <v>0</v>
      </c>
      <c r="N154" s="20">
        <v>0</v>
      </c>
      <c r="O154" s="20">
        <v>2870500</v>
      </c>
      <c r="P154" s="30">
        <v>5783.6835848562387</v>
      </c>
      <c r="Q154" s="167">
        <v>10477.1</v>
      </c>
      <c r="R154" s="167">
        <v>2018</v>
      </c>
    </row>
    <row r="155" spans="1:18" s="16" customFormat="1" ht="24.95" customHeight="1">
      <c r="A155" s="167">
        <v>142</v>
      </c>
      <c r="B155" s="17" t="s">
        <v>328</v>
      </c>
      <c r="C155" s="167">
        <v>1961</v>
      </c>
      <c r="D155" s="167"/>
      <c r="E155" s="17" t="s">
        <v>50</v>
      </c>
      <c r="F155" s="167">
        <v>2</v>
      </c>
      <c r="G155" s="167">
        <v>2</v>
      </c>
      <c r="H155" s="166">
        <v>527.4</v>
      </c>
      <c r="I155" s="166">
        <v>486.9</v>
      </c>
      <c r="J155" s="166">
        <v>434.3</v>
      </c>
      <c r="K155" s="167">
        <v>16</v>
      </c>
      <c r="L155" s="20">
        <v>36000</v>
      </c>
      <c r="M155" s="20">
        <v>0</v>
      </c>
      <c r="N155" s="20">
        <v>0</v>
      </c>
      <c r="O155" s="20">
        <v>36000</v>
      </c>
      <c r="P155" s="30">
        <v>73.937153419593344</v>
      </c>
      <c r="Q155" s="167">
        <v>10477.1</v>
      </c>
      <c r="R155" s="167">
        <v>2018</v>
      </c>
    </row>
    <row r="156" spans="1:18" s="16" customFormat="1" ht="24.95" customHeight="1">
      <c r="A156" s="167">
        <v>143</v>
      </c>
      <c r="B156" s="17" t="s">
        <v>329</v>
      </c>
      <c r="C156" s="167">
        <v>1961</v>
      </c>
      <c r="D156" s="167"/>
      <c r="E156" s="17" t="s">
        <v>50</v>
      </c>
      <c r="F156" s="167">
        <v>2</v>
      </c>
      <c r="G156" s="167">
        <v>2</v>
      </c>
      <c r="H156" s="166">
        <v>531</v>
      </c>
      <c r="I156" s="166">
        <v>490</v>
      </c>
      <c r="J156" s="166">
        <v>356.5</v>
      </c>
      <c r="K156" s="167">
        <v>16</v>
      </c>
      <c r="L156" s="20">
        <v>36000</v>
      </c>
      <c r="M156" s="20">
        <v>0</v>
      </c>
      <c r="N156" s="20">
        <v>0</v>
      </c>
      <c r="O156" s="20">
        <v>36000</v>
      </c>
      <c r="P156" s="30">
        <v>73.469387755102048</v>
      </c>
      <c r="Q156" s="167">
        <v>10477.1</v>
      </c>
      <c r="R156" s="167">
        <v>2018</v>
      </c>
    </row>
    <row r="157" spans="1:18" s="16" customFormat="1" ht="24.95" customHeight="1">
      <c r="A157" s="167">
        <v>144</v>
      </c>
      <c r="B157" s="17" t="s">
        <v>1075</v>
      </c>
      <c r="C157" s="167">
        <v>1961</v>
      </c>
      <c r="D157" s="167"/>
      <c r="E157" s="17" t="s">
        <v>82</v>
      </c>
      <c r="F157" s="167">
        <v>2</v>
      </c>
      <c r="G157" s="167">
        <v>2</v>
      </c>
      <c r="H157" s="166">
        <v>484.6</v>
      </c>
      <c r="I157" s="166">
        <v>484.4</v>
      </c>
      <c r="J157" s="166">
        <v>422.1</v>
      </c>
      <c r="K157" s="167">
        <v>16</v>
      </c>
      <c r="L157" s="20">
        <v>2801600</v>
      </c>
      <c r="M157" s="20">
        <v>0</v>
      </c>
      <c r="N157" s="20">
        <v>0</v>
      </c>
      <c r="O157" s="20">
        <v>2801600</v>
      </c>
      <c r="P157" s="30">
        <v>5783.649876135426</v>
      </c>
      <c r="Q157" s="167">
        <v>10477.1</v>
      </c>
      <c r="R157" s="167">
        <v>2018</v>
      </c>
    </row>
    <row r="158" spans="1:18" s="16" customFormat="1" ht="24.95" customHeight="1">
      <c r="A158" s="167">
        <v>145</v>
      </c>
      <c r="B158" s="17" t="s">
        <v>330</v>
      </c>
      <c r="C158" s="167">
        <v>1960</v>
      </c>
      <c r="D158" s="167"/>
      <c r="E158" s="17" t="s">
        <v>50</v>
      </c>
      <c r="F158" s="167">
        <v>2</v>
      </c>
      <c r="G158" s="167">
        <v>2</v>
      </c>
      <c r="H158" s="166">
        <v>531.6</v>
      </c>
      <c r="I158" s="166">
        <v>491.1</v>
      </c>
      <c r="J158" s="166">
        <v>348.4</v>
      </c>
      <c r="K158" s="167">
        <v>16</v>
      </c>
      <c r="L158" s="20">
        <v>36400</v>
      </c>
      <c r="M158" s="20">
        <v>0</v>
      </c>
      <c r="N158" s="20">
        <v>0</v>
      </c>
      <c r="O158" s="20">
        <v>36400</v>
      </c>
      <c r="P158" s="30">
        <v>74.119323966605577</v>
      </c>
      <c r="Q158" s="167">
        <v>10477.1</v>
      </c>
      <c r="R158" s="167">
        <v>2018</v>
      </c>
    </row>
    <row r="159" spans="1:18" s="16" customFormat="1" ht="24.95" customHeight="1">
      <c r="A159" s="167">
        <v>146</v>
      </c>
      <c r="B159" s="17" t="s">
        <v>354</v>
      </c>
      <c r="C159" s="167">
        <v>1960</v>
      </c>
      <c r="D159" s="167"/>
      <c r="E159" s="17" t="s">
        <v>82</v>
      </c>
      <c r="F159" s="167">
        <v>2</v>
      </c>
      <c r="G159" s="167">
        <v>2</v>
      </c>
      <c r="H159" s="166">
        <v>538</v>
      </c>
      <c r="I159" s="166">
        <v>498</v>
      </c>
      <c r="J159" s="166">
        <v>433.7</v>
      </c>
      <c r="K159" s="167">
        <v>16</v>
      </c>
      <c r="L159" s="20">
        <v>36500</v>
      </c>
      <c r="M159" s="20">
        <v>0</v>
      </c>
      <c r="N159" s="20">
        <v>0</v>
      </c>
      <c r="O159" s="20">
        <v>36500</v>
      </c>
      <c r="P159" s="30">
        <v>73.293172690763058</v>
      </c>
      <c r="Q159" s="167">
        <v>10477.1</v>
      </c>
      <c r="R159" s="167">
        <v>2018</v>
      </c>
    </row>
    <row r="160" spans="1:18" s="16" customFormat="1" ht="24.95" customHeight="1">
      <c r="A160" s="167">
        <v>147</v>
      </c>
      <c r="B160" s="17" t="s">
        <v>331</v>
      </c>
      <c r="C160" s="167">
        <v>1960</v>
      </c>
      <c r="D160" s="167"/>
      <c r="E160" s="17" t="s">
        <v>50</v>
      </c>
      <c r="F160" s="167">
        <v>2</v>
      </c>
      <c r="G160" s="167">
        <v>2</v>
      </c>
      <c r="H160" s="166">
        <v>540</v>
      </c>
      <c r="I160" s="166">
        <v>500</v>
      </c>
      <c r="J160" s="166">
        <v>393.5</v>
      </c>
      <c r="K160" s="167">
        <v>16</v>
      </c>
      <c r="L160" s="20">
        <v>35200</v>
      </c>
      <c r="M160" s="20">
        <v>0</v>
      </c>
      <c r="N160" s="20">
        <v>0</v>
      </c>
      <c r="O160" s="20">
        <v>35200</v>
      </c>
      <c r="P160" s="30">
        <v>70.400000000000006</v>
      </c>
      <c r="Q160" s="167">
        <v>10477.1</v>
      </c>
      <c r="R160" s="167">
        <v>2018</v>
      </c>
    </row>
    <row r="161" spans="1:18" s="16" customFormat="1" ht="24.95" customHeight="1">
      <c r="A161" s="167">
        <v>148</v>
      </c>
      <c r="B161" s="17" t="s">
        <v>332</v>
      </c>
      <c r="C161" s="167">
        <v>1960</v>
      </c>
      <c r="D161" s="167"/>
      <c r="E161" s="17" t="s">
        <v>50</v>
      </c>
      <c r="F161" s="167">
        <v>2</v>
      </c>
      <c r="G161" s="167">
        <v>2</v>
      </c>
      <c r="H161" s="166">
        <v>358</v>
      </c>
      <c r="I161" s="166">
        <v>318.5</v>
      </c>
      <c r="J161" s="166">
        <v>195.1</v>
      </c>
      <c r="K161" s="167">
        <v>8</v>
      </c>
      <c r="L161" s="20">
        <v>24600</v>
      </c>
      <c r="M161" s="20">
        <v>0</v>
      </c>
      <c r="N161" s="20">
        <v>0</v>
      </c>
      <c r="O161" s="20">
        <v>24600</v>
      </c>
      <c r="P161" s="30">
        <v>77.237048665620094</v>
      </c>
      <c r="Q161" s="167">
        <v>10477.1</v>
      </c>
      <c r="R161" s="167">
        <v>2018</v>
      </c>
    </row>
    <row r="162" spans="1:18" s="16" customFormat="1" ht="24.95" customHeight="1">
      <c r="A162" s="167">
        <v>149</v>
      </c>
      <c r="B162" s="17" t="s">
        <v>520</v>
      </c>
      <c r="C162" s="167" t="s">
        <v>681</v>
      </c>
      <c r="D162" s="167"/>
      <c r="E162" s="17" t="s">
        <v>82</v>
      </c>
      <c r="F162" s="167">
        <v>2</v>
      </c>
      <c r="G162" s="167">
        <v>2</v>
      </c>
      <c r="H162" s="166">
        <v>446</v>
      </c>
      <c r="I162" s="166">
        <v>408</v>
      </c>
      <c r="J162" s="166">
        <v>329.31</v>
      </c>
      <c r="K162" s="167">
        <v>8</v>
      </c>
      <c r="L162" s="20">
        <v>2360000</v>
      </c>
      <c r="M162" s="20">
        <v>0</v>
      </c>
      <c r="N162" s="20">
        <v>0</v>
      </c>
      <c r="O162" s="20">
        <v>2360000</v>
      </c>
      <c r="P162" s="30">
        <v>5784.3137254901958</v>
      </c>
      <c r="Q162" s="167">
        <v>10477.1</v>
      </c>
      <c r="R162" s="167">
        <v>2018</v>
      </c>
    </row>
    <row r="163" spans="1:18" s="16" customFormat="1" ht="24.95" customHeight="1">
      <c r="A163" s="167">
        <v>150</v>
      </c>
      <c r="B163" s="17" t="s">
        <v>521</v>
      </c>
      <c r="C163" s="167" t="s">
        <v>200</v>
      </c>
      <c r="D163" s="167"/>
      <c r="E163" s="17" t="s">
        <v>82</v>
      </c>
      <c r="F163" s="167">
        <v>2</v>
      </c>
      <c r="G163" s="167">
        <v>1</v>
      </c>
      <c r="H163" s="166">
        <v>321.12</v>
      </c>
      <c r="I163" s="166">
        <v>267.39999999999998</v>
      </c>
      <c r="J163" s="166">
        <v>200.5</v>
      </c>
      <c r="K163" s="167">
        <v>8</v>
      </c>
      <c r="L163" s="20">
        <v>1546600</v>
      </c>
      <c r="M163" s="20">
        <v>0</v>
      </c>
      <c r="N163" s="20">
        <v>0</v>
      </c>
      <c r="O163" s="20">
        <v>1546600</v>
      </c>
      <c r="P163" s="30">
        <v>5783.8444278234856</v>
      </c>
      <c r="Q163" s="167">
        <v>10477.1</v>
      </c>
      <c r="R163" s="167">
        <v>2018</v>
      </c>
    </row>
    <row r="164" spans="1:18" s="16" customFormat="1" ht="24.95" customHeight="1">
      <c r="A164" s="167">
        <v>151</v>
      </c>
      <c r="B164" s="17" t="s">
        <v>362</v>
      </c>
      <c r="C164" s="167">
        <v>1931</v>
      </c>
      <c r="D164" s="167"/>
      <c r="E164" s="17" t="s">
        <v>82</v>
      </c>
      <c r="F164" s="167">
        <v>2</v>
      </c>
      <c r="G164" s="167">
        <v>2</v>
      </c>
      <c r="H164" s="166">
        <v>453</v>
      </c>
      <c r="I164" s="166">
        <v>413.4</v>
      </c>
      <c r="J164" s="166">
        <v>309.89999999999998</v>
      </c>
      <c r="K164" s="167">
        <v>8</v>
      </c>
      <c r="L164" s="20">
        <v>34000</v>
      </c>
      <c r="M164" s="20">
        <v>0</v>
      </c>
      <c r="N164" s="20">
        <v>0</v>
      </c>
      <c r="O164" s="20">
        <v>34000</v>
      </c>
      <c r="P164" s="30">
        <v>82.244799225931303</v>
      </c>
      <c r="Q164" s="167">
        <v>10477.1</v>
      </c>
      <c r="R164" s="167">
        <v>2018</v>
      </c>
    </row>
    <row r="165" spans="1:18" s="16" customFormat="1" ht="24.95" customHeight="1">
      <c r="A165" s="167">
        <v>152</v>
      </c>
      <c r="B165" s="17" t="s">
        <v>333</v>
      </c>
      <c r="C165" s="167">
        <v>1958</v>
      </c>
      <c r="D165" s="167"/>
      <c r="E165" s="17" t="s">
        <v>69</v>
      </c>
      <c r="F165" s="167">
        <v>2</v>
      </c>
      <c r="G165" s="167">
        <v>1</v>
      </c>
      <c r="H165" s="166">
        <v>451.08</v>
      </c>
      <c r="I165" s="166">
        <v>376.4</v>
      </c>
      <c r="J165" s="166">
        <v>145</v>
      </c>
      <c r="K165" s="167">
        <v>8</v>
      </c>
      <c r="L165" s="20">
        <v>23600</v>
      </c>
      <c r="M165" s="20">
        <v>0</v>
      </c>
      <c r="N165" s="20">
        <v>0</v>
      </c>
      <c r="O165" s="20">
        <v>23600</v>
      </c>
      <c r="P165" s="30">
        <v>62.699256110520729</v>
      </c>
      <c r="Q165" s="167">
        <v>10477.1</v>
      </c>
      <c r="R165" s="167">
        <v>2018</v>
      </c>
    </row>
    <row r="166" spans="1:18" s="16" customFormat="1" ht="24.95" customHeight="1">
      <c r="A166" s="167">
        <v>153</v>
      </c>
      <c r="B166" s="17" t="s">
        <v>334</v>
      </c>
      <c r="C166" s="167">
        <v>1959</v>
      </c>
      <c r="D166" s="167"/>
      <c r="E166" s="17" t="s">
        <v>69</v>
      </c>
      <c r="F166" s="167">
        <v>2</v>
      </c>
      <c r="G166" s="167">
        <v>1</v>
      </c>
      <c r="H166" s="166">
        <v>422.1</v>
      </c>
      <c r="I166" s="166">
        <v>382.1</v>
      </c>
      <c r="J166" s="166">
        <v>44.9</v>
      </c>
      <c r="K166" s="167">
        <v>8</v>
      </c>
      <c r="L166" s="20">
        <v>23700</v>
      </c>
      <c r="M166" s="20">
        <v>0</v>
      </c>
      <c r="N166" s="20">
        <v>0</v>
      </c>
      <c r="O166" s="20">
        <v>23700</v>
      </c>
      <c r="P166" s="30">
        <v>62.025647736194706</v>
      </c>
      <c r="Q166" s="167">
        <v>10477.1</v>
      </c>
      <c r="R166" s="167">
        <v>2018</v>
      </c>
    </row>
    <row r="167" spans="1:18" s="16" customFormat="1" ht="24.95" customHeight="1">
      <c r="A167" s="167">
        <v>154</v>
      </c>
      <c r="B167" s="17" t="s">
        <v>365</v>
      </c>
      <c r="C167" s="167">
        <v>1950</v>
      </c>
      <c r="D167" s="167"/>
      <c r="E167" s="17" t="s">
        <v>82</v>
      </c>
      <c r="F167" s="167">
        <v>2</v>
      </c>
      <c r="G167" s="167">
        <v>1</v>
      </c>
      <c r="H167" s="166">
        <v>459.5</v>
      </c>
      <c r="I167" s="166">
        <v>419.5</v>
      </c>
      <c r="J167" s="166">
        <v>359.9</v>
      </c>
      <c r="K167" s="167">
        <v>8</v>
      </c>
      <c r="L167" s="20">
        <v>29500</v>
      </c>
      <c r="M167" s="20">
        <v>0</v>
      </c>
      <c r="N167" s="20">
        <v>0</v>
      </c>
      <c r="O167" s="20">
        <v>29500</v>
      </c>
      <c r="P167" s="30">
        <v>70.321811680572111</v>
      </c>
      <c r="Q167" s="167">
        <v>10477.1</v>
      </c>
      <c r="R167" s="167">
        <v>2018</v>
      </c>
    </row>
    <row r="168" spans="1:18" s="16" customFormat="1" ht="24.95" customHeight="1">
      <c r="A168" s="167">
        <v>155</v>
      </c>
      <c r="B168" s="17" t="s">
        <v>374</v>
      </c>
      <c r="C168" s="167">
        <v>1962</v>
      </c>
      <c r="D168" s="167">
        <v>1969</v>
      </c>
      <c r="E168" s="17" t="s">
        <v>50</v>
      </c>
      <c r="F168" s="167">
        <v>2</v>
      </c>
      <c r="G168" s="167">
        <v>1</v>
      </c>
      <c r="H168" s="166">
        <v>446</v>
      </c>
      <c r="I168" s="166">
        <v>406</v>
      </c>
      <c r="J168" s="166">
        <v>171.91</v>
      </c>
      <c r="K168" s="167">
        <v>8</v>
      </c>
      <c r="L168" s="20">
        <v>28100</v>
      </c>
      <c r="M168" s="20">
        <v>0</v>
      </c>
      <c r="N168" s="20">
        <v>0</v>
      </c>
      <c r="O168" s="20">
        <v>28100</v>
      </c>
      <c r="P168" s="30">
        <v>69.21182266009852</v>
      </c>
      <c r="Q168" s="167">
        <v>10477.1</v>
      </c>
      <c r="R168" s="167">
        <v>2018</v>
      </c>
    </row>
    <row r="169" spans="1:18" s="16" customFormat="1" ht="24.95" customHeight="1">
      <c r="A169" s="167">
        <v>156</v>
      </c>
      <c r="B169" s="17" t="s">
        <v>376</v>
      </c>
      <c r="C169" s="167">
        <v>1962</v>
      </c>
      <c r="D169" s="167"/>
      <c r="E169" s="17" t="s">
        <v>50</v>
      </c>
      <c r="F169" s="167">
        <v>2</v>
      </c>
      <c r="G169" s="167">
        <v>1</v>
      </c>
      <c r="H169" s="166">
        <v>348.6</v>
      </c>
      <c r="I169" s="166">
        <v>324</v>
      </c>
      <c r="J169" s="166">
        <v>284.89999999999998</v>
      </c>
      <c r="K169" s="167">
        <v>8</v>
      </c>
      <c r="L169" s="20">
        <v>31000</v>
      </c>
      <c r="M169" s="20">
        <v>0</v>
      </c>
      <c r="N169" s="20">
        <v>0</v>
      </c>
      <c r="O169" s="20">
        <v>31000</v>
      </c>
      <c r="P169" s="30">
        <v>95.679012345679013</v>
      </c>
      <c r="Q169" s="167">
        <v>10477.1</v>
      </c>
      <c r="R169" s="167">
        <v>2018</v>
      </c>
    </row>
    <row r="170" spans="1:18" s="16" customFormat="1" ht="24.95" customHeight="1">
      <c r="A170" s="167">
        <v>157</v>
      </c>
      <c r="B170" s="17" t="s">
        <v>370</v>
      </c>
      <c r="C170" s="167">
        <v>1958</v>
      </c>
      <c r="D170" s="167"/>
      <c r="E170" s="17" t="s">
        <v>82</v>
      </c>
      <c r="F170" s="167">
        <v>2</v>
      </c>
      <c r="G170" s="167">
        <v>2</v>
      </c>
      <c r="H170" s="166">
        <v>509.6</v>
      </c>
      <c r="I170" s="166">
        <v>470</v>
      </c>
      <c r="J170" s="166">
        <v>290.2</v>
      </c>
      <c r="K170" s="167">
        <v>16</v>
      </c>
      <c r="L170" s="20">
        <v>30600</v>
      </c>
      <c r="M170" s="20">
        <v>0</v>
      </c>
      <c r="N170" s="20">
        <v>0</v>
      </c>
      <c r="O170" s="20">
        <v>30600</v>
      </c>
      <c r="P170" s="30">
        <v>65.106382978723403</v>
      </c>
      <c r="Q170" s="167">
        <v>10477.1</v>
      </c>
      <c r="R170" s="167">
        <v>2018</v>
      </c>
    </row>
    <row r="171" spans="1:18" s="16" customFormat="1" ht="24.95" customHeight="1">
      <c r="A171" s="167">
        <v>158</v>
      </c>
      <c r="B171" s="17" t="s">
        <v>339</v>
      </c>
      <c r="C171" s="167">
        <v>1979</v>
      </c>
      <c r="D171" s="167"/>
      <c r="E171" s="17" t="s">
        <v>193</v>
      </c>
      <c r="F171" s="167">
        <v>1</v>
      </c>
      <c r="G171" s="167">
        <v>2</v>
      </c>
      <c r="H171" s="166">
        <v>384.1</v>
      </c>
      <c r="I171" s="166">
        <v>349</v>
      </c>
      <c r="J171" s="166">
        <v>136.6</v>
      </c>
      <c r="K171" s="167">
        <v>8</v>
      </c>
      <c r="L171" s="20">
        <v>23700</v>
      </c>
      <c r="M171" s="20">
        <v>0</v>
      </c>
      <c r="N171" s="20">
        <v>0</v>
      </c>
      <c r="O171" s="20">
        <v>23700</v>
      </c>
      <c r="P171" s="30">
        <v>67.908309455587386</v>
      </c>
      <c r="Q171" s="167">
        <v>10477.1</v>
      </c>
      <c r="R171" s="167">
        <v>2018</v>
      </c>
    </row>
    <row r="172" spans="1:18" s="16" customFormat="1" ht="24.95" customHeight="1">
      <c r="A172" s="167">
        <v>159</v>
      </c>
      <c r="B172" s="17" t="s">
        <v>335</v>
      </c>
      <c r="C172" s="167">
        <v>1961</v>
      </c>
      <c r="D172" s="167">
        <v>1966</v>
      </c>
      <c r="E172" s="17" t="s">
        <v>50</v>
      </c>
      <c r="F172" s="167">
        <v>2</v>
      </c>
      <c r="G172" s="167">
        <v>1</v>
      </c>
      <c r="H172" s="166">
        <v>352.1</v>
      </c>
      <c r="I172" s="166">
        <v>325.3</v>
      </c>
      <c r="J172" s="166">
        <v>161.4</v>
      </c>
      <c r="K172" s="167">
        <v>8</v>
      </c>
      <c r="L172" s="20">
        <v>26500</v>
      </c>
      <c r="M172" s="20">
        <v>0</v>
      </c>
      <c r="N172" s="20">
        <v>0</v>
      </c>
      <c r="O172" s="20">
        <v>26500</v>
      </c>
      <c r="P172" s="30">
        <v>81.463264678758065</v>
      </c>
      <c r="Q172" s="167">
        <v>10477.1</v>
      </c>
      <c r="R172" s="167">
        <v>2018</v>
      </c>
    </row>
    <row r="173" spans="1:18" s="16" customFormat="1" ht="24.95" customHeight="1">
      <c r="A173" s="167">
        <v>160</v>
      </c>
      <c r="B173" s="17" t="s">
        <v>523</v>
      </c>
      <c r="C173" s="167">
        <v>1961</v>
      </c>
      <c r="D173" s="167"/>
      <c r="E173" s="17" t="s">
        <v>682</v>
      </c>
      <c r="F173" s="167">
        <v>2</v>
      </c>
      <c r="G173" s="167">
        <v>2</v>
      </c>
      <c r="H173" s="166">
        <v>673</v>
      </c>
      <c r="I173" s="166">
        <v>618.29999999999995</v>
      </c>
      <c r="J173" s="166">
        <v>222.2</v>
      </c>
      <c r="K173" s="167">
        <v>12</v>
      </c>
      <c r="L173" s="20">
        <v>3576000</v>
      </c>
      <c r="M173" s="20">
        <v>0</v>
      </c>
      <c r="N173" s="20">
        <v>0</v>
      </c>
      <c r="O173" s="20">
        <v>3576000</v>
      </c>
      <c r="P173" s="30">
        <v>5783.6001940805436</v>
      </c>
      <c r="Q173" s="167">
        <v>10477.1</v>
      </c>
      <c r="R173" s="167">
        <v>2018</v>
      </c>
    </row>
    <row r="174" spans="1:18" s="16" customFormat="1" ht="24.95" customHeight="1">
      <c r="A174" s="167">
        <v>161</v>
      </c>
      <c r="B174" s="17" t="s">
        <v>358</v>
      </c>
      <c r="C174" s="167">
        <v>1926</v>
      </c>
      <c r="D174" s="167"/>
      <c r="E174" s="17" t="s">
        <v>82</v>
      </c>
      <c r="F174" s="167">
        <v>1</v>
      </c>
      <c r="G174" s="167">
        <v>4</v>
      </c>
      <c r="H174" s="166">
        <v>270</v>
      </c>
      <c r="I174" s="166">
        <v>222.7</v>
      </c>
      <c r="J174" s="166">
        <v>176.4</v>
      </c>
      <c r="K174" s="167">
        <v>6</v>
      </c>
      <c r="L174" s="20">
        <v>24000</v>
      </c>
      <c r="M174" s="20">
        <v>0</v>
      </c>
      <c r="N174" s="20">
        <v>0</v>
      </c>
      <c r="O174" s="20">
        <v>24000</v>
      </c>
      <c r="P174" s="30">
        <v>107.76829815895825</v>
      </c>
      <c r="Q174" s="167">
        <v>10477.1</v>
      </c>
      <c r="R174" s="167">
        <v>2018</v>
      </c>
    </row>
    <row r="175" spans="1:18" s="16" customFormat="1" ht="24.95" customHeight="1">
      <c r="A175" s="167">
        <v>162</v>
      </c>
      <c r="B175" s="17" t="s">
        <v>340</v>
      </c>
      <c r="C175" s="167">
        <v>1926</v>
      </c>
      <c r="D175" s="167"/>
      <c r="E175" s="17" t="s">
        <v>82</v>
      </c>
      <c r="F175" s="167">
        <v>1</v>
      </c>
      <c r="G175" s="167">
        <v>4</v>
      </c>
      <c r="H175" s="166">
        <v>270</v>
      </c>
      <c r="I175" s="166">
        <v>225.7</v>
      </c>
      <c r="J175" s="166">
        <v>225.7</v>
      </c>
      <c r="K175" s="167">
        <v>6</v>
      </c>
      <c r="L175" s="20">
        <v>23500</v>
      </c>
      <c r="M175" s="20">
        <v>0</v>
      </c>
      <c r="N175" s="20">
        <v>0</v>
      </c>
      <c r="O175" s="20">
        <v>23500</v>
      </c>
      <c r="P175" s="30">
        <v>104.12051395657953</v>
      </c>
      <c r="Q175" s="167">
        <v>10477.1</v>
      </c>
      <c r="R175" s="167">
        <v>2018</v>
      </c>
    </row>
    <row r="176" spans="1:18" s="16" customFormat="1" ht="24.95" customHeight="1">
      <c r="A176" s="167">
        <v>163</v>
      </c>
      <c r="B176" s="17" t="s">
        <v>341</v>
      </c>
      <c r="C176" s="167">
        <v>1915</v>
      </c>
      <c r="D176" s="167"/>
      <c r="E176" s="17" t="s">
        <v>82</v>
      </c>
      <c r="F176" s="167">
        <v>1</v>
      </c>
      <c r="G176" s="167">
        <v>2</v>
      </c>
      <c r="H176" s="166">
        <v>272.60000000000002</v>
      </c>
      <c r="I176" s="166">
        <v>256.60000000000002</v>
      </c>
      <c r="J176" s="166">
        <v>192.6</v>
      </c>
      <c r="K176" s="167">
        <v>5</v>
      </c>
      <c r="L176" s="20">
        <v>21200</v>
      </c>
      <c r="M176" s="20">
        <v>0</v>
      </c>
      <c r="N176" s="20">
        <v>0</v>
      </c>
      <c r="O176" s="20">
        <v>21200</v>
      </c>
      <c r="P176" s="30">
        <v>82.61886204208885</v>
      </c>
      <c r="Q176" s="167">
        <v>10477.1</v>
      </c>
      <c r="R176" s="167">
        <v>2018</v>
      </c>
    </row>
    <row r="177" spans="1:18" s="16" customFormat="1" ht="24.95" customHeight="1">
      <c r="A177" s="167">
        <v>164</v>
      </c>
      <c r="B177" s="17" t="s">
        <v>375</v>
      </c>
      <c r="C177" s="167">
        <v>1969</v>
      </c>
      <c r="D177" s="167"/>
      <c r="E177" s="17" t="s">
        <v>82</v>
      </c>
      <c r="F177" s="167">
        <v>2</v>
      </c>
      <c r="G177" s="167">
        <v>3</v>
      </c>
      <c r="H177" s="166">
        <v>558</v>
      </c>
      <c r="I177" s="166">
        <v>500.7</v>
      </c>
      <c r="J177" s="166">
        <v>319</v>
      </c>
      <c r="K177" s="167">
        <v>12</v>
      </c>
      <c r="L177" s="20">
        <v>26100</v>
      </c>
      <c r="M177" s="20">
        <v>0</v>
      </c>
      <c r="N177" s="20">
        <v>0</v>
      </c>
      <c r="O177" s="20">
        <v>26100</v>
      </c>
      <c r="P177" s="30">
        <v>52.12702216896345</v>
      </c>
      <c r="Q177" s="167">
        <v>10477.1</v>
      </c>
      <c r="R177" s="167">
        <v>2018</v>
      </c>
    </row>
    <row r="178" spans="1:18" s="16" customFormat="1" ht="24.95" customHeight="1">
      <c r="A178" s="167">
        <v>165</v>
      </c>
      <c r="B178" s="17" t="s">
        <v>346</v>
      </c>
      <c r="C178" s="167">
        <v>1950</v>
      </c>
      <c r="D178" s="167"/>
      <c r="E178" s="17" t="s">
        <v>82</v>
      </c>
      <c r="F178" s="167">
        <v>2</v>
      </c>
      <c r="G178" s="167">
        <v>2</v>
      </c>
      <c r="H178" s="166">
        <v>611.52</v>
      </c>
      <c r="I178" s="166">
        <v>530</v>
      </c>
      <c r="J178" s="166">
        <v>272.10000000000002</v>
      </c>
      <c r="K178" s="167">
        <v>11</v>
      </c>
      <c r="L178" s="20">
        <v>30350</v>
      </c>
      <c r="M178" s="20">
        <v>0</v>
      </c>
      <c r="N178" s="20">
        <v>0</v>
      </c>
      <c r="O178" s="20">
        <v>30350</v>
      </c>
      <c r="P178" s="30">
        <v>57.264150943396224</v>
      </c>
      <c r="Q178" s="167">
        <v>10477.1</v>
      </c>
      <c r="R178" s="167">
        <v>2018</v>
      </c>
    </row>
    <row r="179" spans="1:18" s="112" customFormat="1" ht="13.35" customHeight="1">
      <c r="A179" s="171" t="s">
        <v>677</v>
      </c>
      <c r="B179" s="171"/>
      <c r="C179" s="39">
        <v>88</v>
      </c>
      <c r="D179" s="39"/>
      <c r="E179" s="117"/>
      <c r="F179" s="39"/>
      <c r="G179" s="39"/>
      <c r="H179" s="25">
        <v>45217.339999999989</v>
      </c>
      <c r="I179" s="25">
        <v>40411.51</v>
      </c>
      <c r="J179" s="25">
        <v>27231.020000000008</v>
      </c>
      <c r="K179" s="25">
        <v>968</v>
      </c>
      <c r="L179" s="11">
        <v>66991640</v>
      </c>
      <c r="M179" s="11"/>
      <c r="N179" s="11"/>
      <c r="O179" s="11">
        <v>66991640</v>
      </c>
      <c r="P179" s="40"/>
      <c r="Q179" s="48"/>
      <c r="R179" s="39"/>
    </row>
    <row r="180" spans="1:18" s="16" customFormat="1" ht="24.95" customHeight="1">
      <c r="A180" s="167">
        <v>166</v>
      </c>
      <c r="B180" s="17" t="s">
        <v>776</v>
      </c>
      <c r="C180" s="167">
        <v>1941</v>
      </c>
      <c r="D180" s="167"/>
      <c r="E180" s="17" t="s">
        <v>50</v>
      </c>
      <c r="F180" s="167">
        <v>2</v>
      </c>
      <c r="G180" s="167">
        <v>2</v>
      </c>
      <c r="H180" s="166">
        <v>410</v>
      </c>
      <c r="I180" s="166">
        <v>375.2</v>
      </c>
      <c r="J180" s="166">
        <v>282.10000000000002</v>
      </c>
      <c r="K180" s="167">
        <v>8</v>
      </c>
      <c r="L180" s="20">
        <v>2050000</v>
      </c>
      <c r="M180" s="20">
        <v>0</v>
      </c>
      <c r="N180" s="20">
        <v>0</v>
      </c>
      <c r="O180" s="20">
        <v>2050000</v>
      </c>
      <c r="P180" s="30">
        <v>5463.7526652452025</v>
      </c>
      <c r="Q180" s="167">
        <v>10477.1</v>
      </c>
      <c r="R180" s="167">
        <v>2019</v>
      </c>
    </row>
    <row r="181" spans="1:18" s="16" customFormat="1" ht="24.95" customHeight="1">
      <c r="A181" s="167">
        <v>167</v>
      </c>
      <c r="B181" s="17" t="s">
        <v>1142</v>
      </c>
      <c r="C181" s="167">
        <v>1905</v>
      </c>
      <c r="D181" s="167">
        <v>1981</v>
      </c>
      <c r="E181" s="17" t="s">
        <v>50</v>
      </c>
      <c r="F181" s="167">
        <v>2</v>
      </c>
      <c r="G181" s="167">
        <v>2</v>
      </c>
      <c r="H181" s="166">
        <v>421.5</v>
      </c>
      <c r="I181" s="166">
        <v>309.3</v>
      </c>
      <c r="J181" s="166">
        <v>309.3</v>
      </c>
      <c r="K181" s="166">
        <v>9</v>
      </c>
      <c r="L181" s="20">
        <v>1670000</v>
      </c>
      <c r="M181" s="20">
        <v>0</v>
      </c>
      <c r="N181" s="20">
        <v>0</v>
      </c>
      <c r="O181" s="20">
        <v>1670000</v>
      </c>
      <c r="P181" s="30">
        <v>5399.2887164565145</v>
      </c>
      <c r="Q181" s="167">
        <v>10477.1</v>
      </c>
      <c r="R181" s="167">
        <v>2019</v>
      </c>
    </row>
    <row r="182" spans="1:18" s="16" customFormat="1" ht="24.95" customHeight="1">
      <c r="A182" s="167">
        <v>168</v>
      </c>
      <c r="B182" s="17" t="s">
        <v>777</v>
      </c>
      <c r="C182" s="167">
        <v>1948</v>
      </c>
      <c r="D182" s="167"/>
      <c r="E182" s="17" t="s">
        <v>778</v>
      </c>
      <c r="F182" s="167">
        <v>2</v>
      </c>
      <c r="G182" s="167">
        <v>2</v>
      </c>
      <c r="H182" s="166">
        <v>661.5</v>
      </c>
      <c r="I182" s="166">
        <v>661.1</v>
      </c>
      <c r="J182" s="166">
        <v>605.79999999999995</v>
      </c>
      <c r="K182" s="166">
        <v>16</v>
      </c>
      <c r="L182" s="20">
        <v>3600000</v>
      </c>
      <c r="M182" s="20">
        <v>0</v>
      </c>
      <c r="N182" s="20">
        <v>0</v>
      </c>
      <c r="O182" s="20">
        <v>3600000</v>
      </c>
      <c r="P182" s="30">
        <v>5445.4696717591887</v>
      </c>
      <c r="Q182" s="167">
        <v>10477.1</v>
      </c>
      <c r="R182" s="167">
        <v>2019</v>
      </c>
    </row>
    <row r="183" spans="1:18" s="16" customFormat="1" ht="24.95" customHeight="1">
      <c r="A183" s="167">
        <v>169</v>
      </c>
      <c r="B183" s="17" t="s">
        <v>779</v>
      </c>
      <c r="C183" s="167">
        <v>1961</v>
      </c>
      <c r="D183" s="167"/>
      <c r="E183" s="17" t="s">
        <v>754</v>
      </c>
      <c r="F183" s="167">
        <v>4</v>
      </c>
      <c r="G183" s="167">
        <v>2</v>
      </c>
      <c r="H183" s="166">
        <v>2316</v>
      </c>
      <c r="I183" s="166">
        <v>1359</v>
      </c>
      <c r="J183" s="166">
        <v>1270.7</v>
      </c>
      <c r="K183" s="166">
        <v>32</v>
      </c>
      <c r="L183" s="20">
        <v>7330000</v>
      </c>
      <c r="M183" s="20">
        <v>0</v>
      </c>
      <c r="N183" s="20">
        <v>0</v>
      </c>
      <c r="O183" s="20">
        <v>7330000</v>
      </c>
      <c r="P183" s="30">
        <v>5393.6718175128772</v>
      </c>
      <c r="Q183" s="167">
        <v>10477.1</v>
      </c>
      <c r="R183" s="167">
        <v>2019</v>
      </c>
    </row>
    <row r="184" spans="1:18" s="16" customFormat="1" ht="24.95" customHeight="1">
      <c r="A184" s="167">
        <v>170</v>
      </c>
      <c r="B184" s="17" t="s">
        <v>775</v>
      </c>
      <c r="C184" s="167">
        <v>1959</v>
      </c>
      <c r="D184" s="167">
        <v>1986</v>
      </c>
      <c r="E184" s="17" t="s">
        <v>50</v>
      </c>
      <c r="F184" s="167">
        <v>2</v>
      </c>
      <c r="G184" s="167">
        <v>2</v>
      </c>
      <c r="H184" s="166">
        <v>542.1</v>
      </c>
      <c r="I184" s="166">
        <v>495.9</v>
      </c>
      <c r="J184" s="166">
        <v>387.9</v>
      </c>
      <c r="K184" s="167">
        <v>16</v>
      </c>
      <c r="L184" s="20">
        <v>2675000</v>
      </c>
      <c r="M184" s="20">
        <v>0</v>
      </c>
      <c r="N184" s="20">
        <v>0</v>
      </c>
      <c r="O184" s="20">
        <v>2675000</v>
      </c>
      <c r="P184" s="30">
        <v>5394.2327082072998</v>
      </c>
      <c r="Q184" s="167">
        <v>10477.1</v>
      </c>
      <c r="R184" s="167">
        <v>2019</v>
      </c>
    </row>
    <row r="185" spans="1:18" s="16" customFormat="1" ht="24.95" customHeight="1">
      <c r="A185" s="167">
        <v>171</v>
      </c>
      <c r="B185" s="17" t="s">
        <v>780</v>
      </c>
      <c r="C185" s="167">
        <v>1960</v>
      </c>
      <c r="D185" s="167"/>
      <c r="E185" s="17" t="s">
        <v>50</v>
      </c>
      <c r="F185" s="167">
        <v>2</v>
      </c>
      <c r="G185" s="167">
        <v>2</v>
      </c>
      <c r="H185" s="166">
        <v>553</v>
      </c>
      <c r="I185" s="166">
        <v>521.79999999999995</v>
      </c>
      <c r="J185" s="166">
        <v>361.6</v>
      </c>
      <c r="K185" s="167">
        <v>16</v>
      </c>
      <c r="L185" s="20">
        <v>2820000</v>
      </c>
      <c r="M185" s="20">
        <v>0</v>
      </c>
      <c r="N185" s="20">
        <v>0</v>
      </c>
      <c r="O185" s="20">
        <v>2820000</v>
      </c>
      <c r="P185" s="30">
        <v>5404.3694902261404</v>
      </c>
      <c r="Q185" s="167">
        <v>10477.1</v>
      </c>
      <c r="R185" s="167">
        <v>2019</v>
      </c>
    </row>
    <row r="186" spans="1:18" s="16" customFormat="1" ht="24.95" customHeight="1">
      <c r="A186" s="167">
        <v>172</v>
      </c>
      <c r="B186" s="17" t="s">
        <v>770</v>
      </c>
      <c r="C186" s="167">
        <v>1928</v>
      </c>
      <c r="D186" s="167">
        <v>1970</v>
      </c>
      <c r="E186" s="17" t="s">
        <v>50</v>
      </c>
      <c r="F186" s="167">
        <v>2</v>
      </c>
      <c r="G186" s="167">
        <v>2</v>
      </c>
      <c r="H186" s="166">
        <v>606</v>
      </c>
      <c r="I186" s="166">
        <v>587.77</v>
      </c>
      <c r="J186" s="166">
        <v>468.57</v>
      </c>
      <c r="K186" s="167">
        <v>13</v>
      </c>
      <c r="L186" s="20">
        <v>3170000</v>
      </c>
      <c r="M186" s="20">
        <v>0</v>
      </c>
      <c r="N186" s="20">
        <v>0</v>
      </c>
      <c r="O186" s="20">
        <v>3170000</v>
      </c>
      <c r="P186" s="30">
        <v>5393.2660734641104</v>
      </c>
      <c r="Q186" s="167">
        <v>10477.1</v>
      </c>
      <c r="R186" s="167">
        <v>2019</v>
      </c>
    </row>
    <row r="187" spans="1:18" s="16" customFormat="1" ht="24.95" customHeight="1">
      <c r="A187" s="167">
        <v>173</v>
      </c>
      <c r="B187" s="17" t="s">
        <v>535</v>
      </c>
      <c r="C187" s="167" t="s">
        <v>114</v>
      </c>
      <c r="D187" s="167"/>
      <c r="E187" s="17" t="s">
        <v>82</v>
      </c>
      <c r="F187" s="167">
        <v>2</v>
      </c>
      <c r="G187" s="167">
        <v>2</v>
      </c>
      <c r="H187" s="166">
        <v>598.4</v>
      </c>
      <c r="I187" s="166">
        <v>543.79999999999995</v>
      </c>
      <c r="J187" s="166">
        <v>370.6</v>
      </c>
      <c r="K187" s="167">
        <v>16</v>
      </c>
      <c r="L187" s="20">
        <v>3145200</v>
      </c>
      <c r="M187" s="20">
        <v>0</v>
      </c>
      <c r="N187" s="20">
        <v>0</v>
      </c>
      <c r="O187" s="20">
        <v>3145200</v>
      </c>
      <c r="P187" s="30">
        <v>5783.7440235380664</v>
      </c>
      <c r="Q187" s="167">
        <v>10477.1</v>
      </c>
      <c r="R187" s="167">
        <v>2019</v>
      </c>
    </row>
    <row r="188" spans="1:18" s="16" customFormat="1" ht="24.95" customHeight="1">
      <c r="A188" s="167">
        <v>174</v>
      </c>
      <c r="B188" s="17" t="s">
        <v>536</v>
      </c>
      <c r="C188" s="118" t="s">
        <v>98</v>
      </c>
      <c r="D188" s="118"/>
      <c r="E188" s="17" t="s">
        <v>82</v>
      </c>
      <c r="F188" s="118">
        <v>2</v>
      </c>
      <c r="G188" s="118">
        <v>2</v>
      </c>
      <c r="H188" s="18">
        <v>571</v>
      </c>
      <c r="I188" s="18">
        <v>516.4</v>
      </c>
      <c r="J188" s="18">
        <v>375.2</v>
      </c>
      <c r="K188" s="118">
        <v>16</v>
      </c>
      <c r="L188" s="20">
        <v>2990000</v>
      </c>
      <c r="M188" s="20">
        <v>0</v>
      </c>
      <c r="N188" s="20">
        <v>0</v>
      </c>
      <c r="O188" s="20">
        <v>2990000</v>
      </c>
      <c r="P188" s="30">
        <v>5790.0852052672353</v>
      </c>
      <c r="Q188" s="118">
        <v>10477.1</v>
      </c>
      <c r="R188" s="118">
        <v>2019</v>
      </c>
    </row>
    <row r="189" spans="1:18" s="16" customFormat="1" ht="24.95" customHeight="1">
      <c r="A189" s="167">
        <v>175</v>
      </c>
      <c r="B189" s="17" t="s">
        <v>551</v>
      </c>
      <c r="C189" s="118" t="s">
        <v>98</v>
      </c>
      <c r="D189" s="118"/>
      <c r="E189" s="17" t="s">
        <v>82</v>
      </c>
      <c r="F189" s="118">
        <v>2</v>
      </c>
      <c r="G189" s="118">
        <v>2</v>
      </c>
      <c r="H189" s="18">
        <v>583.70000000000005</v>
      </c>
      <c r="I189" s="18">
        <v>529.1</v>
      </c>
      <c r="J189" s="18">
        <v>360.2</v>
      </c>
      <c r="K189" s="118">
        <v>16</v>
      </c>
      <c r="L189" s="20">
        <v>3060100</v>
      </c>
      <c r="M189" s="20">
        <v>0</v>
      </c>
      <c r="N189" s="20">
        <v>0</v>
      </c>
      <c r="O189" s="20">
        <v>3060100</v>
      </c>
      <c r="P189" s="30">
        <v>5783.5947835947836</v>
      </c>
      <c r="Q189" s="118">
        <v>10477.1</v>
      </c>
      <c r="R189" s="118">
        <v>2019</v>
      </c>
    </row>
    <row r="190" spans="1:18" s="16" customFormat="1" ht="24.95" customHeight="1">
      <c r="A190" s="167">
        <v>176</v>
      </c>
      <c r="B190" s="17" t="s">
        <v>552</v>
      </c>
      <c r="C190" s="118" t="s">
        <v>114</v>
      </c>
      <c r="D190" s="118"/>
      <c r="E190" s="17" t="s">
        <v>82</v>
      </c>
      <c r="F190" s="118">
        <v>2</v>
      </c>
      <c r="G190" s="118">
        <v>2</v>
      </c>
      <c r="H190" s="18">
        <v>586.70000000000005</v>
      </c>
      <c r="I190" s="18">
        <v>532.1</v>
      </c>
      <c r="J190" s="18">
        <v>325.89999999999998</v>
      </c>
      <c r="K190" s="118">
        <v>16</v>
      </c>
      <c r="L190" s="20">
        <v>3078000</v>
      </c>
      <c r="M190" s="20">
        <v>0</v>
      </c>
      <c r="N190" s="20">
        <v>0</v>
      </c>
      <c r="O190" s="20">
        <v>3078000</v>
      </c>
      <c r="P190" s="30">
        <v>5784.6269498214615</v>
      </c>
      <c r="Q190" s="118">
        <v>10477.1</v>
      </c>
      <c r="R190" s="118">
        <v>2019</v>
      </c>
    </row>
    <row r="191" spans="1:18" s="16" customFormat="1" ht="24.95" customHeight="1">
      <c r="A191" s="167">
        <v>177</v>
      </c>
      <c r="B191" s="17" t="s">
        <v>554</v>
      </c>
      <c r="C191" s="118" t="s">
        <v>678</v>
      </c>
      <c r="D191" s="118"/>
      <c r="E191" s="17" t="s">
        <v>82</v>
      </c>
      <c r="F191" s="118">
        <v>2</v>
      </c>
      <c r="G191" s="118">
        <v>1</v>
      </c>
      <c r="H191" s="18">
        <v>443.9</v>
      </c>
      <c r="I191" s="18">
        <v>416.6</v>
      </c>
      <c r="J191" s="18">
        <v>315.60000000000002</v>
      </c>
      <c r="K191" s="118">
        <v>8</v>
      </c>
      <c r="L191" s="20">
        <v>2410000</v>
      </c>
      <c r="M191" s="20">
        <v>0</v>
      </c>
      <c r="N191" s="20">
        <v>0</v>
      </c>
      <c r="O191" s="20">
        <v>2410000</v>
      </c>
      <c r="P191" s="30">
        <v>5784.9255880940946</v>
      </c>
      <c r="Q191" s="118">
        <v>10477.1</v>
      </c>
      <c r="R191" s="118">
        <v>2019</v>
      </c>
    </row>
    <row r="192" spans="1:18" s="16" customFormat="1" ht="24.95" customHeight="1">
      <c r="A192" s="167">
        <v>178</v>
      </c>
      <c r="B192" s="17" t="s">
        <v>781</v>
      </c>
      <c r="C192" s="167">
        <v>1940</v>
      </c>
      <c r="D192" s="167"/>
      <c r="E192" s="17" t="s">
        <v>50</v>
      </c>
      <c r="F192" s="167">
        <v>2</v>
      </c>
      <c r="G192" s="167">
        <v>2</v>
      </c>
      <c r="H192" s="166">
        <v>751.6</v>
      </c>
      <c r="I192" s="166">
        <v>730.5</v>
      </c>
      <c r="J192" s="166">
        <v>382.1</v>
      </c>
      <c r="K192" s="167">
        <v>20</v>
      </c>
      <c r="L192" s="20">
        <v>3950000</v>
      </c>
      <c r="M192" s="20">
        <v>0</v>
      </c>
      <c r="N192" s="20">
        <v>0</v>
      </c>
      <c r="O192" s="20">
        <v>3950000</v>
      </c>
      <c r="P192" s="30">
        <v>5407.2553045859004</v>
      </c>
      <c r="Q192" s="167">
        <v>10477.1</v>
      </c>
      <c r="R192" s="167">
        <v>2019</v>
      </c>
    </row>
    <row r="193" spans="1:18" s="16" customFormat="1" ht="24.95" customHeight="1">
      <c r="A193" s="167">
        <v>179</v>
      </c>
      <c r="B193" s="17" t="s">
        <v>782</v>
      </c>
      <c r="C193" s="167">
        <v>1926</v>
      </c>
      <c r="D193" s="167"/>
      <c r="E193" s="17" t="s">
        <v>50</v>
      </c>
      <c r="F193" s="167">
        <v>2</v>
      </c>
      <c r="G193" s="167">
        <v>3</v>
      </c>
      <c r="H193" s="166">
        <v>692.5</v>
      </c>
      <c r="I193" s="166">
        <v>691.8</v>
      </c>
      <c r="J193" s="166">
        <v>458.6</v>
      </c>
      <c r="K193" s="167">
        <v>20</v>
      </c>
      <c r="L193" s="20">
        <v>3740000</v>
      </c>
      <c r="M193" s="20">
        <v>0</v>
      </c>
      <c r="N193" s="20">
        <v>0</v>
      </c>
      <c r="O193" s="20">
        <v>3740000</v>
      </c>
      <c r="P193" s="30">
        <v>5406.1867591789542</v>
      </c>
      <c r="Q193" s="167">
        <v>10477.1</v>
      </c>
      <c r="R193" s="167">
        <v>2019</v>
      </c>
    </row>
    <row r="194" spans="1:18" s="16" customFormat="1" ht="24.95" customHeight="1">
      <c r="A194" s="167">
        <v>180</v>
      </c>
      <c r="B194" s="17" t="s">
        <v>783</v>
      </c>
      <c r="C194" s="167">
        <v>1958</v>
      </c>
      <c r="D194" s="167"/>
      <c r="E194" s="17" t="s">
        <v>50</v>
      </c>
      <c r="F194" s="167">
        <v>2</v>
      </c>
      <c r="G194" s="167">
        <v>2</v>
      </c>
      <c r="H194" s="166">
        <v>511</v>
      </c>
      <c r="I194" s="166">
        <v>510.5</v>
      </c>
      <c r="J194" s="166">
        <v>375.9</v>
      </c>
      <c r="K194" s="167">
        <v>16</v>
      </c>
      <c r="L194" s="20">
        <v>2760000</v>
      </c>
      <c r="M194" s="20">
        <v>0</v>
      </c>
      <c r="N194" s="20">
        <v>0</v>
      </c>
      <c r="O194" s="20">
        <v>2760000</v>
      </c>
      <c r="P194" s="30">
        <v>5406.4642507345743</v>
      </c>
      <c r="Q194" s="167">
        <v>10477.1</v>
      </c>
      <c r="R194" s="167">
        <v>2019</v>
      </c>
    </row>
    <row r="195" spans="1:18" s="16" customFormat="1" ht="24.95" customHeight="1">
      <c r="A195" s="167">
        <v>181</v>
      </c>
      <c r="B195" s="17" t="s">
        <v>537</v>
      </c>
      <c r="C195" s="167" t="s">
        <v>114</v>
      </c>
      <c r="D195" s="167"/>
      <c r="E195" s="17" t="s">
        <v>82</v>
      </c>
      <c r="F195" s="167">
        <v>2</v>
      </c>
      <c r="G195" s="167">
        <v>2</v>
      </c>
      <c r="H195" s="166">
        <v>578</v>
      </c>
      <c r="I195" s="166">
        <v>523.4</v>
      </c>
      <c r="J195" s="166">
        <v>385.7</v>
      </c>
      <c r="K195" s="167">
        <v>16</v>
      </c>
      <c r="L195" s="20">
        <v>3028000</v>
      </c>
      <c r="M195" s="20">
        <v>0</v>
      </c>
      <c r="N195" s="20">
        <v>0</v>
      </c>
      <c r="O195" s="20">
        <v>3028000</v>
      </c>
      <c r="P195" s="30">
        <v>5785.2502865876959</v>
      </c>
      <c r="Q195" s="167">
        <v>10477.1</v>
      </c>
      <c r="R195" s="167">
        <v>2019</v>
      </c>
    </row>
    <row r="196" spans="1:18" s="16" customFormat="1" ht="24.95" customHeight="1">
      <c r="A196" s="167">
        <v>182</v>
      </c>
      <c r="B196" s="17" t="s">
        <v>526</v>
      </c>
      <c r="C196" s="167" t="s">
        <v>105</v>
      </c>
      <c r="D196" s="167"/>
      <c r="E196" s="17" t="s">
        <v>82</v>
      </c>
      <c r="F196" s="167">
        <v>2</v>
      </c>
      <c r="G196" s="167">
        <v>2</v>
      </c>
      <c r="H196" s="166">
        <v>631.79999999999995</v>
      </c>
      <c r="I196" s="166">
        <v>577.20000000000005</v>
      </c>
      <c r="J196" s="166">
        <v>429.2</v>
      </c>
      <c r="K196" s="167">
        <v>16</v>
      </c>
      <c r="L196" s="20">
        <v>3340000</v>
      </c>
      <c r="M196" s="20">
        <v>0</v>
      </c>
      <c r="N196" s="20">
        <v>0</v>
      </c>
      <c r="O196" s="20">
        <v>3340000</v>
      </c>
      <c r="P196" s="30">
        <v>5786.5557865557857</v>
      </c>
      <c r="Q196" s="167">
        <v>10477.1</v>
      </c>
      <c r="R196" s="167">
        <v>2019</v>
      </c>
    </row>
    <row r="197" spans="1:18" s="16" customFormat="1" ht="24.95" customHeight="1">
      <c r="A197" s="167">
        <v>183</v>
      </c>
      <c r="B197" s="17" t="s">
        <v>784</v>
      </c>
      <c r="C197" s="167">
        <v>1962</v>
      </c>
      <c r="D197" s="167"/>
      <c r="E197" s="17" t="s">
        <v>50</v>
      </c>
      <c r="F197" s="167">
        <v>2</v>
      </c>
      <c r="G197" s="167">
        <v>2</v>
      </c>
      <c r="H197" s="166">
        <v>524</v>
      </c>
      <c r="I197" s="166">
        <v>484.8</v>
      </c>
      <c r="J197" s="166">
        <v>459.6</v>
      </c>
      <c r="K197" s="167">
        <v>16</v>
      </c>
      <c r="L197" s="20">
        <v>2620000</v>
      </c>
      <c r="M197" s="20">
        <v>0</v>
      </c>
      <c r="N197" s="20">
        <v>0</v>
      </c>
      <c r="O197" s="20">
        <v>2620000</v>
      </c>
      <c r="P197" s="30">
        <v>5404.2904290429042</v>
      </c>
      <c r="Q197" s="167">
        <v>10477.1</v>
      </c>
      <c r="R197" s="167">
        <v>2019</v>
      </c>
    </row>
    <row r="198" spans="1:18" s="16" customFormat="1" ht="24.95" customHeight="1">
      <c r="A198" s="167">
        <v>184</v>
      </c>
      <c r="B198" s="17" t="s">
        <v>538</v>
      </c>
      <c r="C198" s="167" t="s">
        <v>114</v>
      </c>
      <c r="D198" s="167"/>
      <c r="E198" s="17" t="s">
        <v>82</v>
      </c>
      <c r="F198" s="167">
        <v>2</v>
      </c>
      <c r="G198" s="167">
        <v>2</v>
      </c>
      <c r="H198" s="166">
        <v>607.9</v>
      </c>
      <c r="I198" s="166">
        <v>553.29999999999995</v>
      </c>
      <c r="J198" s="166">
        <v>486.3</v>
      </c>
      <c r="K198" s="167">
        <v>16</v>
      </c>
      <c r="L198" s="20">
        <v>3200000</v>
      </c>
      <c r="M198" s="20">
        <v>0</v>
      </c>
      <c r="N198" s="20">
        <v>0</v>
      </c>
      <c r="O198" s="20">
        <v>3200000</v>
      </c>
      <c r="P198" s="30">
        <v>5783.4809325863007</v>
      </c>
      <c r="Q198" s="167">
        <v>10477.1</v>
      </c>
      <c r="R198" s="167">
        <v>2019</v>
      </c>
    </row>
    <row r="199" spans="1:18" s="16" customFormat="1" ht="24.95" customHeight="1">
      <c r="A199" s="167">
        <v>185</v>
      </c>
      <c r="B199" s="17" t="s">
        <v>771</v>
      </c>
      <c r="C199" s="167">
        <v>1961</v>
      </c>
      <c r="D199" s="167">
        <v>1976</v>
      </c>
      <c r="E199" s="17" t="s">
        <v>50</v>
      </c>
      <c r="F199" s="167">
        <v>2</v>
      </c>
      <c r="G199" s="167">
        <v>2</v>
      </c>
      <c r="H199" s="166">
        <v>533.9</v>
      </c>
      <c r="I199" s="166">
        <v>492.5</v>
      </c>
      <c r="J199" s="166">
        <v>467.4</v>
      </c>
      <c r="K199" s="167">
        <v>16</v>
      </c>
      <c r="L199" s="20">
        <v>2700000</v>
      </c>
      <c r="M199" s="20">
        <v>0</v>
      </c>
      <c r="N199" s="20">
        <v>0</v>
      </c>
      <c r="O199" s="20">
        <v>2700000</v>
      </c>
      <c r="P199" s="30">
        <v>5482.2335025380708</v>
      </c>
      <c r="Q199" s="167">
        <v>10477.1</v>
      </c>
      <c r="R199" s="167">
        <v>2019</v>
      </c>
    </row>
    <row r="200" spans="1:18" s="16" customFormat="1" ht="24.95" customHeight="1">
      <c r="A200" s="167">
        <v>186</v>
      </c>
      <c r="B200" s="17" t="s">
        <v>785</v>
      </c>
      <c r="C200" s="167">
        <v>1959</v>
      </c>
      <c r="D200" s="167"/>
      <c r="E200" s="17" t="s">
        <v>50</v>
      </c>
      <c r="F200" s="167">
        <v>2</v>
      </c>
      <c r="G200" s="167">
        <v>1</v>
      </c>
      <c r="H200" s="166">
        <v>432.85</v>
      </c>
      <c r="I200" s="166">
        <v>405.5</v>
      </c>
      <c r="J200" s="166">
        <v>249.1</v>
      </c>
      <c r="K200" s="167">
        <v>8</v>
      </c>
      <c r="L200" s="20">
        <v>2200000</v>
      </c>
      <c r="M200" s="20">
        <v>0</v>
      </c>
      <c r="N200" s="20">
        <v>0</v>
      </c>
      <c r="O200" s="20">
        <v>2200000</v>
      </c>
      <c r="P200" s="30">
        <v>5786.0319121109078</v>
      </c>
      <c r="Q200" s="167">
        <v>10477.1</v>
      </c>
      <c r="R200" s="167">
        <v>2019</v>
      </c>
    </row>
    <row r="201" spans="1:18" s="16" customFormat="1" ht="24.95" customHeight="1">
      <c r="A201" s="167">
        <v>187</v>
      </c>
      <c r="B201" s="17" t="s">
        <v>539</v>
      </c>
      <c r="C201" s="167" t="s">
        <v>114</v>
      </c>
      <c r="D201" s="167"/>
      <c r="E201" s="17" t="s">
        <v>82</v>
      </c>
      <c r="F201" s="167">
        <v>2</v>
      </c>
      <c r="G201" s="167">
        <v>2</v>
      </c>
      <c r="H201" s="166">
        <v>521.6</v>
      </c>
      <c r="I201" s="166">
        <v>467</v>
      </c>
      <c r="J201" s="166">
        <v>325.10000000000002</v>
      </c>
      <c r="K201" s="167">
        <v>12</v>
      </c>
      <c r="L201" s="20">
        <v>2701000</v>
      </c>
      <c r="M201" s="20">
        <v>0</v>
      </c>
      <c r="N201" s="20">
        <v>0</v>
      </c>
      <c r="O201" s="20">
        <v>2701000</v>
      </c>
      <c r="P201" s="30">
        <v>5783.7259100642395</v>
      </c>
      <c r="Q201" s="167">
        <v>10477.1</v>
      </c>
      <c r="R201" s="167">
        <v>2019</v>
      </c>
    </row>
    <row r="202" spans="1:18" s="16" customFormat="1" ht="24.95" customHeight="1">
      <c r="A202" s="167">
        <v>188</v>
      </c>
      <c r="B202" s="17" t="s">
        <v>527</v>
      </c>
      <c r="C202" s="167" t="s">
        <v>114</v>
      </c>
      <c r="D202" s="167"/>
      <c r="E202" s="17" t="s">
        <v>82</v>
      </c>
      <c r="F202" s="167">
        <v>2</v>
      </c>
      <c r="G202" s="167">
        <v>2</v>
      </c>
      <c r="H202" s="166">
        <v>523.6</v>
      </c>
      <c r="I202" s="166">
        <v>469</v>
      </c>
      <c r="J202" s="166">
        <v>252.9</v>
      </c>
      <c r="K202" s="167">
        <v>12</v>
      </c>
      <c r="L202" s="20">
        <v>2712500</v>
      </c>
      <c r="M202" s="20">
        <v>0</v>
      </c>
      <c r="N202" s="20">
        <v>0</v>
      </c>
      <c r="O202" s="20">
        <v>2712500</v>
      </c>
      <c r="P202" s="30">
        <v>5783.5820895522384</v>
      </c>
      <c r="Q202" s="167">
        <v>10477.1</v>
      </c>
      <c r="R202" s="167">
        <v>2019</v>
      </c>
    </row>
    <row r="203" spans="1:18" s="16" customFormat="1" ht="24.95" customHeight="1">
      <c r="A203" s="167">
        <v>189</v>
      </c>
      <c r="B203" s="17" t="s">
        <v>786</v>
      </c>
      <c r="C203" s="167">
        <v>1932</v>
      </c>
      <c r="D203" s="167"/>
      <c r="E203" s="17" t="s">
        <v>50</v>
      </c>
      <c r="F203" s="167">
        <v>2</v>
      </c>
      <c r="G203" s="167">
        <v>2</v>
      </c>
      <c r="H203" s="166">
        <v>515.79999999999995</v>
      </c>
      <c r="I203" s="166">
        <v>454.6</v>
      </c>
      <c r="J203" s="166">
        <v>164.6</v>
      </c>
      <c r="K203" s="167">
        <v>8</v>
      </c>
      <c r="L203" s="20">
        <v>2500000</v>
      </c>
      <c r="M203" s="20">
        <v>0</v>
      </c>
      <c r="N203" s="20">
        <v>0</v>
      </c>
      <c r="O203" s="20">
        <v>2500000</v>
      </c>
      <c r="P203" s="30">
        <v>5499.3400791904969</v>
      </c>
      <c r="Q203" s="167">
        <v>10477.1</v>
      </c>
      <c r="R203" s="167">
        <v>2019</v>
      </c>
    </row>
    <row r="204" spans="1:18" s="16" customFormat="1" ht="24.95" customHeight="1">
      <c r="A204" s="167">
        <v>190</v>
      </c>
      <c r="B204" s="17" t="s">
        <v>787</v>
      </c>
      <c r="C204" s="167">
        <v>1933</v>
      </c>
      <c r="D204" s="167"/>
      <c r="E204" s="17" t="s">
        <v>50</v>
      </c>
      <c r="F204" s="167">
        <v>2</v>
      </c>
      <c r="G204" s="167">
        <v>2</v>
      </c>
      <c r="H204" s="166">
        <v>489.9</v>
      </c>
      <c r="I204" s="166">
        <v>428.7</v>
      </c>
      <c r="J204" s="166">
        <v>296.8</v>
      </c>
      <c r="K204" s="167">
        <v>8</v>
      </c>
      <c r="L204" s="20">
        <v>2313000</v>
      </c>
      <c r="M204" s="20">
        <v>0</v>
      </c>
      <c r="N204" s="20">
        <v>0</v>
      </c>
      <c r="O204" s="20">
        <v>2313000</v>
      </c>
      <c r="P204" s="30">
        <v>5395.3813855843246</v>
      </c>
      <c r="Q204" s="167">
        <v>10477.1</v>
      </c>
      <c r="R204" s="167">
        <v>2019</v>
      </c>
    </row>
    <row r="205" spans="1:18" s="16" customFormat="1" ht="24.95" customHeight="1">
      <c r="A205" s="167">
        <v>191</v>
      </c>
      <c r="B205" s="17" t="s">
        <v>497</v>
      </c>
      <c r="C205" s="167">
        <v>1936</v>
      </c>
      <c r="D205" s="167"/>
      <c r="E205" s="17" t="s">
        <v>82</v>
      </c>
      <c r="F205" s="167">
        <v>2</v>
      </c>
      <c r="G205" s="167">
        <v>2</v>
      </c>
      <c r="H205" s="166">
        <v>535.70000000000005</v>
      </c>
      <c r="I205" s="166">
        <v>474.5</v>
      </c>
      <c r="J205" s="166">
        <v>53.7</v>
      </c>
      <c r="K205" s="167">
        <v>9</v>
      </c>
      <c r="L205" s="20">
        <v>2745000</v>
      </c>
      <c r="M205" s="20">
        <v>0</v>
      </c>
      <c r="N205" s="20">
        <v>0</v>
      </c>
      <c r="O205" s="20">
        <v>2745000</v>
      </c>
      <c r="P205" s="30">
        <v>5785.0368809272923</v>
      </c>
      <c r="Q205" s="167">
        <v>10477.1</v>
      </c>
      <c r="R205" s="167">
        <v>2019</v>
      </c>
    </row>
    <row r="206" spans="1:18" s="16" customFormat="1" ht="24.95" customHeight="1">
      <c r="A206" s="167">
        <v>192</v>
      </c>
      <c r="B206" s="17" t="s">
        <v>788</v>
      </c>
      <c r="C206" s="167">
        <v>1948</v>
      </c>
      <c r="D206" s="167"/>
      <c r="E206" s="17" t="s">
        <v>50</v>
      </c>
      <c r="F206" s="167">
        <v>2</v>
      </c>
      <c r="G206" s="167">
        <v>1</v>
      </c>
      <c r="H206" s="166">
        <v>426.9</v>
      </c>
      <c r="I206" s="166">
        <v>396.3</v>
      </c>
      <c r="J206" s="166">
        <v>303.60000000000002</v>
      </c>
      <c r="K206" s="167">
        <v>9</v>
      </c>
      <c r="L206" s="20">
        <v>2140000</v>
      </c>
      <c r="M206" s="20">
        <v>0</v>
      </c>
      <c r="N206" s="20">
        <v>0</v>
      </c>
      <c r="O206" s="20">
        <v>2140000</v>
      </c>
      <c r="P206" s="30">
        <v>5399.9495331819326</v>
      </c>
      <c r="Q206" s="167">
        <v>10477.1</v>
      </c>
      <c r="R206" s="167">
        <v>2019</v>
      </c>
    </row>
    <row r="207" spans="1:18" s="16" customFormat="1" ht="24.95" customHeight="1">
      <c r="A207" s="167">
        <v>193</v>
      </c>
      <c r="B207" s="17" t="s">
        <v>789</v>
      </c>
      <c r="C207" s="167">
        <v>1934</v>
      </c>
      <c r="D207" s="167"/>
      <c r="E207" s="17" t="s">
        <v>50</v>
      </c>
      <c r="F207" s="167">
        <v>2</v>
      </c>
      <c r="G207" s="167">
        <v>2</v>
      </c>
      <c r="H207" s="166">
        <v>456.6</v>
      </c>
      <c r="I207" s="166">
        <v>395.4</v>
      </c>
      <c r="J207" s="166">
        <v>178.6</v>
      </c>
      <c r="K207" s="167">
        <v>8</v>
      </c>
      <c r="L207" s="20">
        <v>2140000</v>
      </c>
      <c r="M207" s="20">
        <v>0</v>
      </c>
      <c r="N207" s="20">
        <v>0</v>
      </c>
      <c r="O207" s="20">
        <v>2140000</v>
      </c>
      <c r="P207" s="30">
        <v>5412.2407688416797</v>
      </c>
      <c r="Q207" s="167">
        <v>10477.1</v>
      </c>
      <c r="R207" s="167">
        <v>2019</v>
      </c>
    </row>
    <row r="208" spans="1:18" s="16" customFormat="1" ht="24.95" customHeight="1">
      <c r="A208" s="167">
        <v>194</v>
      </c>
      <c r="B208" s="17" t="s">
        <v>499</v>
      </c>
      <c r="C208" s="167">
        <v>1958</v>
      </c>
      <c r="D208" s="167"/>
      <c r="E208" s="17" t="s">
        <v>44</v>
      </c>
      <c r="F208" s="167">
        <v>2</v>
      </c>
      <c r="G208" s="167">
        <v>1</v>
      </c>
      <c r="H208" s="166">
        <v>461.64</v>
      </c>
      <c r="I208" s="166">
        <v>384.7</v>
      </c>
      <c r="J208" s="166">
        <v>44.9</v>
      </c>
      <c r="K208" s="167">
        <v>8</v>
      </c>
      <c r="L208" s="20">
        <v>2225000</v>
      </c>
      <c r="M208" s="20">
        <v>0</v>
      </c>
      <c r="N208" s="20">
        <v>0</v>
      </c>
      <c r="O208" s="20">
        <v>2225000</v>
      </c>
      <c r="P208" s="30">
        <v>5783.7275799324152</v>
      </c>
      <c r="Q208" s="167">
        <v>10477.1</v>
      </c>
      <c r="R208" s="167">
        <v>2019</v>
      </c>
    </row>
    <row r="209" spans="1:18" s="16" customFormat="1" ht="24.95" customHeight="1">
      <c r="A209" s="167">
        <v>195</v>
      </c>
      <c r="B209" s="17" t="s">
        <v>790</v>
      </c>
      <c r="C209" s="167">
        <v>1917</v>
      </c>
      <c r="D209" s="167"/>
      <c r="E209" s="17" t="s">
        <v>50</v>
      </c>
      <c r="F209" s="167">
        <v>2</v>
      </c>
      <c r="G209" s="167">
        <v>1</v>
      </c>
      <c r="H209" s="166">
        <v>334.4</v>
      </c>
      <c r="I209" s="166">
        <v>333.2</v>
      </c>
      <c r="J209" s="166">
        <v>333.2</v>
      </c>
      <c r="K209" s="167">
        <v>10</v>
      </c>
      <c r="L209" s="20">
        <v>1800000</v>
      </c>
      <c r="M209" s="20">
        <v>0</v>
      </c>
      <c r="N209" s="20">
        <v>0</v>
      </c>
      <c r="O209" s="20">
        <v>1800000</v>
      </c>
      <c r="P209" s="30">
        <v>5402.1608643457384</v>
      </c>
      <c r="Q209" s="167">
        <v>10477.1</v>
      </c>
      <c r="R209" s="167">
        <v>2019</v>
      </c>
    </row>
    <row r="210" spans="1:18" s="16" customFormat="1" ht="24.95" customHeight="1">
      <c r="A210" s="167">
        <v>196</v>
      </c>
      <c r="B210" s="17" t="s">
        <v>791</v>
      </c>
      <c r="C210" s="167">
        <v>1946</v>
      </c>
      <c r="D210" s="167"/>
      <c r="E210" s="17" t="s">
        <v>50</v>
      </c>
      <c r="F210" s="167">
        <v>2</v>
      </c>
      <c r="G210" s="167">
        <v>2</v>
      </c>
      <c r="H210" s="166">
        <v>461.04</v>
      </c>
      <c r="I210" s="166">
        <v>387.1</v>
      </c>
      <c r="J210" s="166">
        <v>387.1</v>
      </c>
      <c r="K210" s="167">
        <v>12</v>
      </c>
      <c r="L210" s="20">
        <v>2100000</v>
      </c>
      <c r="M210" s="20">
        <v>0</v>
      </c>
      <c r="N210" s="20">
        <v>0</v>
      </c>
      <c r="O210" s="20">
        <v>2100000</v>
      </c>
      <c r="P210" s="30">
        <v>5424.9547920433997</v>
      </c>
      <c r="Q210" s="167">
        <v>10477.1</v>
      </c>
      <c r="R210" s="167">
        <v>2019</v>
      </c>
    </row>
    <row r="211" spans="1:18" s="16" customFormat="1" ht="24.95" customHeight="1">
      <c r="A211" s="167">
        <v>197</v>
      </c>
      <c r="B211" s="17" t="s">
        <v>792</v>
      </c>
      <c r="C211" s="167">
        <v>1946</v>
      </c>
      <c r="D211" s="167"/>
      <c r="E211" s="17" t="s">
        <v>50</v>
      </c>
      <c r="F211" s="167">
        <v>2</v>
      </c>
      <c r="G211" s="167">
        <v>2</v>
      </c>
      <c r="H211" s="166">
        <v>463.44</v>
      </c>
      <c r="I211" s="166">
        <v>361.7</v>
      </c>
      <c r="J211" s="166">
        <v>231.16</v>
      </c>
      <c r="K211" s="167">
        <v>8</v>
      </c>
      <c r="L211" s="20">
        <v>1951000</v>
      </c>
      <c r="M211" s="20">
        <v>0</v>
      </c>
      <c r="N211" s="20">
        <v>0</v>
      </c>
      <c r="O211" s="20">
        <v>1951000</v>
      </c>
      <c r="P211" s="30">
        <v>5393.9729057229752</v>
      </c>
      <c r="Q211" s="167">
        <v>10477.1</v>
      </c>
      <c r="R211" s="167">
        <v>2019</v>
      </c>
    </row>
    <row r="212" spans="1:18" s="16" customFormat="1" ht="24.95" customHeight="1">
      <c r="A212" s="167">
        <v>198</v>
      </c>
      <c r="B212" s="17" t="s">
        <v>500</v>
      </c>
      <c r="C212" s="167">
        <v>1964</v>
      </c>
      <c r="D212" s="167"/>
      <c r="E212" s="17" t="s">
        <v>82</v>
      </c>
      <c r="F212" s="167">
        <v>2</v>
      </c>
      <c r="G212" s="167">
        <v>3</v>
      </c>
      <c r="H212" s="166">
        <v>595.55999999999995</v>
      </c>
      <c r="I212" s="166">
        <v>500.1</v>
      </c>
      <c r="J212" s="166">
        <v>379.2</v>
      </c>
      <c r="K212" s="167">
        <v>12</v>
      </c>
      <c r="L212" s="20">
        <v>2892400</v>
      </c>
      <c r="M212" s="20">
        <v>0</v>
      </c>
      <c r="N212" s="20">
        <v>0</v>
      </c>
      <c r="O212" s="20">
        <v>2892400</v>
      </c>
      <c r="P212" s="30">
        <v>5783.6432713457307</v>
      </c>
      <c r="Q212" s="167">
        <v>10477.1</v>
      </c>
      <c r="R212" s="167">
        <v>2019</v>
      </c>
    </row>
    <row r="213" spans="1:18" s="16" customFormat="1" ht="24.95" customHeight="1">
      <c r="A213" s="167">
        <v>199</v>
      </c>
      <c r="B213" s="17" t="s">
        <v>793</v>
      </c>
      <c r="C213" s="167">
        <v>1964</v>
      </c>
      <c r="D213" s="167"/>
      <c r="E213" s="17" t="s">
        <v>50</v>
      </c>
      <c r="F213" s="167">
        <v>2</v>
      </c>
      <c r="G213" s="167">
        <v>3</v>
      </c>
      <c r="H213" s="166">
        <v>600</v>
      </c>
      <c r="I213" s="166">
        <v>498.1</v>
      </c>
      <c r="J213" s="166">
        <v>417.5</v>
      </c>
      <c r="K213" s="167">
        <v>12</v>
      </c>
      <c r="L213" s="20">
        <v>2690000</v>
      </c>
      <c r="M213" s="20">
        <v>0</v>
      </c>
      <c r="N213" s="20">
        <v>0</v>
      </c>
      <c r="O213" s="20">
        <v>2690000</v>
      </c>
      <c r="P213" s="30">
        <v>5400.5219835374419</v>
      </c>
      <c r="Q213" s="167">
        <v>10477.1</v>
      </c>
      <c r="R213" s="167">
        <v>2019</v>
      </c>
    </row>
    <row r="214" spans="1:18" s="16" customFormat="1" ht="24.95" customHeight="1">
      <c r="A214" s="167">
        <v>200</v>
      </c>
      <c r="B214" s="17" t="s">
        <v>794</v>
      </c>
      <c r="C214" s="167">
        <v>1956</v>
      </c>
      <c r="D214" s="167"/>
      <c r="E214" s="17" t="s">
        <v>50</v>
      </c>
      <c r="F214" s="167">
        <v>2</v>
      </c>
      <c r="G214" s="167">
        <v>2</v>
      </c>
      <c r="H214" s="166">
        <v>630.79999999999995</v>
      </c>
      <c r="I214" s="166">
        <v>630</v>
      </c>
      <c r="J214" s="166">
        <v>458</v>
      </c>
      <c r="K214" s="167">
        <v>16</v>
      </c>
      <c r="L214" s="20">
        <v>3400000</v>
      </c>
      <c r="M214" s="20">
        <v>0</v>
      </c>
      <c r="N214" s="20">
        <v>0</v>
      </c>
      <c r="O214" s="20">
        <v>3400000</v>
      </c>
      <c r="P214" s="30">
        <v>5396.8253968253966</v>
      </c>
      <c r="Q214" s="167">
        <v>10477.1</v>
      </c>
      <c r="R214" s="167">
        <v>2019</v>
      </c>
    </row>
    <row r="215" spans="1:18" s="16" customFormat="1" ht="24.95" customHeight="1">
      <c r="A215" s="167">
        <v>201</v>
      </c>
      <c r="B215" s="17" t="s">
        <v>795</v>
      </c>
      <c r="C215" s="167">
        <v>1954</v>
      </c>
      <c r="D215" s="167"/>
      <c r="E215" s="17" t="s">
        <v>73</v>
      </c>
      <c r="F215" s="167">
        <v>2</v>
      </c>
      <c r="G215" s="167">
        <v>1</v>
      </c>
      <c r="H215" s="166">
        <v>508.3</v>
      </c>
      <c r="I215" s="166">
        <v>507.5</v>
      </c>
      <c r="J215" s="166">
        <v>433.6</v>
      </c>
      <c r="K215" s="167">
        <v>8</v>
      </c>
      <c r="L215" s="20">
        <v>2750000</v>
      </c>
      <c r="M215" s="20">
        <v>0</v>
      </c>
      <c r="N215" s="20">
        <v>0</v>
      </c>
      <c r="O215" s="20">
        <v>2750000</v>
      </c>
      <c r="P215" s="30">
        <v>5418.7192118226603</v>
      </c>
      <c r="Q215" s="167">
        <v>10477.1</v>
      </c>
      <c r="R215" s="167">
        <v>2019</v>
      </c>
    </row>
    <row r="216" spans="1:18" s="16" customFormat="1" ht="24.95" customHeight="1">
      <c r="A216" s="167">
        <v>202</v>
      </c>
      <c r="B216" s="17" t="s">
        <v>796</v>
      </c>
      <c r="C216" s="167">
        <v>1958</v>
      </c>
      <c r="D216" s="167"/>
      <c r="E216" s="17" t="s">
        <v>50</v>
      </c>
      <c r="F216" s="167">
        <v>2</v>
      </c>
      <c r="G216" s="167">
        <v>1</v>
      </c>
      <c r="H216" s="166">
        <v>405</v>
      </c>
      <c r="I216" s="166">
        <v>379</v>
      </c>
      <c r="J216" s="166">
        <v>145.5</v>
      </c>
      <c r="K216" s="167">
        <v>8</v>
      </c>
      <c r="L216" s="20">
        <v>2050000</v>
      </c>
      <c r="M216" s="20">
        <v>0</v>
      </c>
      <c r="N216" s="20">
        <v>0</v>
      </c>
      <c r="O216" s="20">
        <v>2050000</v>
      </c>
      <c r="P216" s="30">
        <v>5408.9709762532984</v>
      </c>
      <c r="Q216" s="167">
        <v>10477.1</v>
      </c>
      <c r="R216" s="167">
        <v>2019</v>
      </c>
    </row>
    <row r="217" spans="1:18" s="16" customFormat="1" ht="24.95" customHeight="1">
      <c r="A217" s="167">
        <v>203</v>
      </c>
      <c r="B217" s="17" t="s">
        <v>797</v>
      </c>
      <c r="C217" s="167">
        <v>1956</v>
      </c>
      <c r="D217" s="167"/>
      <c r="E217" s="17" t="s">
        <v>73</v>
      </c>
      <c r="F217" s="167">
        <v>2</v>
      </c>
      <c r="G217" s="167">
        <v>2</v>
      </c>
      <c r="H217" s="166">
        <v>782.8</v>
      </c>
      <c r="I217" s="166">
        <v>720.8</v>
      </c>
      <c r="J217" s="166">
        <v>536</v>
      </c>
      <c r="K217" s="167">
        <v>12</v>
      </c>
      <c r="L217" s="20">
        <v>3900000</v>
      </c>
      <c r="M217" s="20">
        <v>0</v>
      </c>
      <c r="N217" s="20">
        <v>0</v>
      </c>
      <c r="O217" s="20">
        <v>3900000</v>
      </c>
      <c r="P217" s="30">
        <v>5410.6548279689241</v>
      </c>
      <c r="Q217" s="167">
        <v>10477.1</v>
      </c>
      <c r="R217" s="167">
        <v>2019</v>
      </c>
    </row>
    <row r="218" spans="1:18" s="16" customFormat="1" ht="24.95" customHeight="1">
      <c r="A218" s="167">
        <v>204</v>
      </c>
      <c r="B218" s="17" t="s">
        <v>540</v>
      </c>
      <c r="C218" s="167">
        <v>1959</v>
      </c>
      <c r="D218" s="167"/>
      <c r="E218" s="17" t="s">
        <v>82</v>
      </c>
      <c r="F218" s="167">
        <v>2</v>
      </c>
      <c r="G218" s="167">
        <v>2</v>
      </c>
      <c r="H218" s="166">
        <v>538.6</v>
      </c>
      <c r="I218" s="166">
        <v>484</v>
      </c>
      <c r="J218" s="166">
        <v>385.8</v>
      </c>
      <c r="K218" s="167">
        <v>16</v>
      </c>
      <c r="L218" s="20">
        <v>2800000</v>
      </c>
      <c r="M218" s="20">
        <v>0</v>
      </c>
      <c r="N218" s="20">
        <v>0</v>
      </c>
      <c r="O218" s="20">
        <v>2800000</v>
      </c>
      <c r="P218" s="30">
        <v>5785.1239669421484</v>
      </c>
      <c r="Q218" s="167">
        <v>10477.1</v>
      </c>
      <c r="R218" s="167">
        <v>2019</v>
      </c>
    </row>
    <row r="219" spans="1:18" s="16" customFormat="1" ht="24.95" customHeight="1">
      <c r="A219" s="167">
        <v>205</v>
      </c>
      <c r="B219" s="17" t="s">
        <v>541</v>
      </c>
      <c r="C219" s="167">
        <v>1959</v>
      </c>
      <c r="D219" s="167"/>
      <c r="E219" s="17" t="s">
        <v>82</v>
      </c>
      <c r="F219" s="167">
        <v>2</v>
      </c>
      <c r="G219" s="167">
        <v>2</v>
      </c>
      <c r="H219" s="166">
        <v>543.4</v>
      </c>
      <c r="I219" s="166">
        <v>488.8</v>
      </c>
      <c r="J219" s="166">
        <v>454.7</v>
      </c>
      <c r="K219" s="167">
        <v>16</v>
      </c>
      <c r="L219" s="20">
        <v>2827100</v>
      </c>
      <c r="M219" s="20">
        <v>0</v>
      </c>
      <c r="N219" s="20">
        <v>0</v>
      </c>
      <c r="O219" s="20">
        <v>2827100</v>
      </c>
      <c r="P219" s="30">
        <v>5783.7561374795414</v>
      </c>
      <c r="Q219" s="167">
        <v>10477.1</v>
      </c>
      <c r="R219" s="167">
        <v>2019</v>
      </c>
    </row>
    <row r="220" spans="1:18" s="16" customFormat="1" ht="24.95" customHeight="1">
      <c r="A220" s="167">
        <v>206</v>
      </c>
      <c r="B220" s="17" t="s">
        <v>798</v>
      </c>
      <c r="C220" s="167">
        <v>1936</v>
      </c>
      <c r="D220" s="167"/>
      <c r="E220" s="17" t="s">
        <v>50</v>
      </c>
      <c r="F220" s="167">
        <v>2</v>
      </c>
      <c r="G220" s="167">
        <v>2</v>
      </c>
      <c r="H220" s="166">
        <v>619.91999999999996</v>
      </c>
      <c r="I220" s="166">
        <v>516.1</v>
      </c>
      <c r="J220" s="166">
        <v>157.5</v>
      </c>
      <c r="K220" s="167">
        <v>8</v>
      </c>
      <c r="L220" s="20">
        <v>2785000</v>
      </c>
      <c r="M220" s="20">
        <v>0</v>
      </c>
      <c r="N220" s="20">
        <v>0</v>
      </c>
      <c r="O220" s="20">
        <v>2785000</v>
      </c>
      <c r="P220" s="30">
        <v>5396.2410385584189</v>
      </c>
      <c r="Q220" s="167">
        <v>10477.1</v>
      </c>
      <c r="R220" s="167">
        <v>2019</v>
      </c>
    </row>
    <row r="221" spans="1:18" s="16" customFormat="1" ht="24.95" customHeight="1">
      <c r="A221" s="167">
        <v>207</v>
      </c>
      <c r="B221" s="17" t="s">
        <v>799</v>
      </c>
      <c r="C221" s="167">
        <v>1930</v>
      </c>
      <c r="D221" s="167"/>
      <c r="E221" s="17" t="s">
        <v>50</v>
      </c>
      <c r="F221" s="167">
        <v>2</v>
      </c>
      <c r="G221" s="167">
        <v>3</v>
      </c>
      <c r="H221" s="166">
        <v>618.9</v>
      </c>
      <c r="I221" s="166">
        <v>552.1</v>
      </c>
      <c r="J221" s="166">
        <v>506.5</v>
      </c>
      <c r="K221" s="167">
        <v>12</v>
      </c>
      <c r="L221" s="20">
        <v>3000000</v>
      </c>
      <c r="M221" s="20">
        <v>0</v>
      </c>
      <c r="N221" s="20">
        <v>0</v>
      </c>
      <c r="O221" s="20">
        <v>3000000</v>
      </c>
      <c r="P221" s="30">
        <v>5433.798224959246</v>
      </c>
      <c r="Q221" s="167">
        <v>10477.1</v>
      </c>
      <c r="R221" s="167">
        <v>2019</v>
      </c>
    </row>
    <row r="222" spans="1:18" s="16" customFormat="1" ht="24.95" customHeight="1">
      <c r="A222" s="167">
        <v>208</v>
      </c>
      <c r="B222" s="17" t="s">
        <v>800</v>
      </c>
      <c r="C222" s="167">
        <v>1959</v>
      </c>
      <c r="D222" s="167"/>
      <c r="E222" s="17" t="s">
        <v>73</v>
      </c>
      <c r="F222" s="167">
        <v>2</v>
      </c>
      <c r="G222" s="167">
        <v>1</v>
      </c>
      <c r="H222" s="166">
        <v>533.4</v>
      </c>
      <c r="I222" s="166">
        <v>444.5</v>
      </c>
      <c r="J222" s="166">
        <v>260.60000000000002</v>
      </c>
      <c r="K222" s="167">
        <v>8</v>
      </c>
      <c r="L222" s="20">
        <v>2400000</v>
      </c>
      <c r="M222" s="20">
        <v>0</v>
      </c>
      <c r="N222" s="20">
        <v>0</v>
      </c>
      <c r="O222" s="20">
        <v>2400000</v>
      </c>
      <c r="P222" s="30">
        <v>5399.3250843644546</v>
      </c>
      <c r="Q222" s="167">
        <v>10477.1</v>
      </c>
      <c r="R222" s="167">
        <v>2019</v>
      </c>
    </row>
    <row r="223" spans="1:18" s="16" customFormat="1" ht="24.95" customHeight="1">
      <c r="A223" s="167">
        <v>209</v>
      </c>
      <c r="B223" s="17" t="s">
        <v>801</v>
      </c>
      <c r="C223" s="167">
        <v>1963</v>
      </c>
      <c r="D223" s="167"/>
      <c r="E223" s="17" t="s">
        <v>50</v>
      </c>
      <c r="F223" s="167">
        <v>2</v>
      </c>
      <c r="G223" s="167">
        <v>4</v>
      </c>
      <c r="H223" s="166">
        <v>236.6</v>
      </c>
      <c r="I223" s="166">
        <v>194.5</v>
      </c>
      <c r="J223" s="166">
        <v>194.5</v>
      </c>
      <c r="K223" s="167">
        <v>8</v>
      </c>
      <c r="L223" s="20">
        <v>1050000</v>
      </c>
      <c r="M223" s="20">
        <v>0</v>
      </c>
      <c r="N223" s="20">
        <v>0</v>
      </c>
      <c r="O223" s="20">
        <v>1050000</v>
      </c>
      <c r="P223" s="30">
        <v>5398.457583547558</v>
      </c>
      <c r="Q223" s="167">
        <v>10477.1</v>
      </c>
      <c r="R223" s="167">
        <v>2019</v>
      </c>
    </row>
    <row r="224" spans="1:18" s="16" customFormat="1" ht="24.95" customHeight="1">
      <c r="A224" s="167">
        <v>210</v>
      </c>
      <c r="B224" s="17" t="s">
        <v>802</v>
      </c>
      <c r="C224" s="167">
        <v>1946</v>
      </c>
      <c r="D224" s="167"/>
      <c r="E224" s="17" t="s">
        <v>50</v>
      </c>
      <c r="F224" s="167">
        <v>2</v>
      </c>
      <c r="G224" s="167">
        <v>1</v>
      </c>
      <c r="H224" s="166">
        <v>458.8</v>
      </c>
      <c r="I224" s="166">
        <v>428.2</v>
      </c>
      <c r="J224" s="166">
        <v>315.5</v>
      </c>
      <c r="K224" s="167">
        <v>8</v>
      </c>
      <c r="L224" s="20">
        <v>2350000</v>
      </c>
      <c r="M224" s="20">
        <v>0</v>
      </c>
      <c r="N224" s="20">
        <v>0</v>
      </c>
      <c r="O224" s="20">
        <v>2350000</v>
      </c>
      <c r="P224" s="30">
        <v>5488.0896777206917</v>
      </c>
      <c r="Q224" s="167">
        <v>10477.1</v>
      </c>
      <c r="R224" s="167">
        <v>2019</v>
      </c>
    </row>
    <row r="225" spans="1:18" s="16" customFormat="1" ht="24.95" customHeight="1">
      <c r="A225" s="167">
        <v>211</v>
      </c>
      <c r="B225" s="17" t="s">
        <v>803</v>
      </c>
      <c r="C225" s="167">
        <v>1949</v>
      </c>
      <c r="D225" s="167"/>
      <c r="E225" s="17" t="s">
        <v>73</v>
      </c>
      <c r="F225" s="167">
        <v>2</v>
      </c>
      <c r="G225" s="167">
        <v>1</v>
      </c>
      <c r="H225" s="166">
        <v>790</v>
      </c>
      <c r="I225" s="166">
        <v>742.11</v>
      </c>
      <c r="J225" s="166">
        <v>644.27</v>
      </c>
      <c r="K225" s="167">
        <v>17</v>
      </c>
      <c r="L225" s="20">
        <v>4050000</v>
      </c>
      <c r="M225" s="20">
        <v>0</v>
      </c>
      <c r="N225" s="20">
        <v>0</v>
      </c>
      <c r="O225" s="20">
        <v>4050000</v>
      </c>
      <c r="P225" s="30">
        <v>5457.4119739661237</v>
      </c>
      <c r="Q225" s="167">
        <v>10477.1</v>
      </c>
      <c r="R225" s="167">
        <v>2019</v>
      </c>
    </row>
    <row r="226" spans="1:18" s="16" customFormat="1" ht="24.95" customHeight="1">
      <c r="A226" s="167">
        <v>212</v>
      </c>
      <c r="B226" s="17" t="s">
        <v>804</v>
      </c>
      <c r="C226" s="167">
        <v>1962</v>
      </c>
      <c r="D226" s="167"/>
      <c r="E226" s="17" t="s">
        <v>82</v>
      </c>
      <c r="F226" s="167">
        <v>2</v>
      </c>
      <c r="G226" s="167">
        <v>2</v>
      </c>
      <c r="H226" s="166">
        <v>520.20000000000005</v>
      </c>
      <c r="I226" s="166">
        <v>465.6</v>
      </c>
      <c r="J226" s="166">
        <v>338.9</v>
      </c>
      <c r="K226" s="167">
        <v>16</v>
      </c>
      <c r="L226" s="20">
        <v>2550000</v>
      </c>
      <c r="M226" s="20">
        <v>0</v>
      </c>
      <c r="N226" s="20">
        <v>0</v>
      </c>
      <c r="O226" s="20">
        <v>2550000</v>
      </c>
      <c r="P226" s="30">
        <v>5476.8041237113403</v>
      </c>
      <c r="Q226" s="167">
        <v>10477.1</v>
      </c>
      <c r="R226" s="167">
        <v>2019</v>
      </c>
    </row>
    <row r="227" spans="1:18" s="16" customFormat="1" ht="24.95" customHeight="1">
      <c r="A227" s="167">
        <v>213</v>
      </c>
      <c r="B227" s="17" t="s">
        <v>532</v>
      </c>
      <c r="C227" s="167">
        <v>1961</v>
      </c>
      <c r="D227" s="167"/>
      <c r="E227" s="17" t="s">
        <v>82</v>
      </c>
      <c r="F227" s="167">
        <v>2</v>
      </c>
      <c r="G227" s="167">
        <v>2</v>
      </c>
      <c r="H227" s="166">
        <v>535.5</v>
      </c>
      <c r="I227" s="166">
        <v>480.9</v>
      </c>
      <c r="J227" s="166">
        <v>220.7</v>
      </c>
      <c r="K227" s="167">
        <v>16</v>
      </c>
      <c r="L227" s="20">
        <v>2782400</v>
      </c>
      <c r="M227" s="20">
        <v>0</v>
      </c>
      <c r="N227" s="20">
        <v>0</v>
      </c>
      <c r="O227" s="20">
        <v>2782400</v>
      </c>
      <c r="P227" s="30">
        <v>5785.818257433978</v>
      </c>
      <c r="Q227" s="167">
        <v>10477.1</v>
      </c>
      <c r="R227" s="167">
        <v>2019</v>
      </c>
    </row>
    <row r="228" spans="1:18" s="16" customFormat="1" ht="24.95" customHeight="1">
      <c r="A228" s="167">
        <v>214</v>
      </c>
      <c r="B228" s="17" t="s">
        <v>543</v>
      </c>
      <c r="C228" s="167">
        <v>1960</v>
      </c>
      <c r="D228" s="167"/>
      <c r="E228" s="17" t="s">
        <v>82</v>
      </c>
      <c r="F228" s="167">
        <v>2</v>
      </c>
      <c r="G228" s="167">
        <v>2</v>
      </c>
      <c r="H228" s="166">
        <v>536.70000000000005</v>
      </c>
      <c r="I228" s="166">
        <v>482.1</v>
      </c>
      <c r="J228" s="166">
        <v>320.39999999999998</v>
      </c>
      <c r="K228" s="167">
        <v>16</v>
      </c>
      <c r="L228" s="20">
        <v>2788300</v>
      </c>
      <c r="M228" s="20">
        <v>0</v>
      </c>
      <c r="N228" s="20">
        <v>0</v>
      </c>
      <c r="O228" s="20">
        <v>2788300</v>
      </c>
      <c r="P228" s="30">
        <v>5783.6548433934868</v>
      </c>
      <c r="Q228" s="167">
        <v>10477.1</v>
      </c>
      <c r="R228" s="167">
        <v>2019</v>
      </c>
    </row>
    <row r="229" spans="1:18" s="16" customFormat="1" ht="24.95" customHeight="1">
      <c r="A229" s="167">
        <v>215</v>
      </c>
      <c r="B229" s="17" t="s">
        <v>805</v>
      </c>
      <c r="C229" s="167">
        <v>1961</v>
      </c>
      <c r="D229" s="167"/>
      <c r="E229" s="17" t="s">
        <v>50</v>
      </c>
      <c r="F229" s="167">
        <v>2</v>
      </c>
      <c r="G229" s="167">
        <v>2</v>
      </c>
      <c r="H229" s="166">
        <v>548.9</v>
      </c>
      <c r="I229" s="166">
        <v>494.3</v>
      </c>
      <c r="J229" s="166">
        <v>494.3</v>
      </c>
      <c r="K229" s="167">
        <v>16</v>
      </c>
      <c r="L229" s="20">
        <v>2700000</v>
      </c>
      <c r="M229" s="20">
        <v>0</v>
      </c>
      <c r="N229" s="20">
        <v>0</v>
      </c>
      <c r="O229" s="20">
        <v>2700000</v>
      </c>
      <c r="P229" s="30">
        <v>5462.2698765931618</v>
      </c>
      <c r="Q229" s="167">
        <v>10477.1</v>
      </c>
      <c r="R229" s="167">
        <v>2019</v>
      </c>
    </row>
    <row r="230" spans="1:18" s="16" customFormat="1" ht="24.95" customHeight="1">
      <c r="A230" s="167">
        <v>216</v>
      </c>
      <c r="B230" s="17" t="s">
        <v>772</v>
      </c>
      <c r="C230" s="167">
        <v>1947</v>
      </c>
      <c r="D230" s="167"/>
      <c r="E230" s="17" t="s">
        <v>50</v>
      </c>
      <c r="F230" s="167">
        <v>2</v>
      </c>
      <c r="G230" s="167">
        <v>2</v>
      </c>
      <c r="H230" s="166">
        <v>544.1</v>
      </c>
      <c r="I230" s="166">
        <v>489.5</v>
      </c>
      <c r="J230" s="166">
        <v>431.7</v>
      </c>
      <c r="K230" s="167">
        <v>10</v>
      </c>
      <c r="L230" s="20">
        <v>2640000</v>
      </c>
      <c r="M230" s="20">
        <v>0</v>
      </c>
      <c r="N230" s="20">
        <v>0</v>
      </c>
      <c r="O230" s="20">
        <v>2640000</v>
      </c>
      <c r="P230" s="30">
        <v>5393.2584269662921</v>
      </c>
      <c r="Q230" s="167">
        <v>10477.1</v>
      </c>
      <c r="R230" s="167">
        <v>2019</v>
      </c>
    </row>
    <row r="231" spans="1:18" s="16" customFormat="1" ht="24.95" customHeight="1">
      <c r="A231" s="167">
        <v>217</v>
      </c>
      <c r="B231" s="17" t="s">
        <v>806</v>
      </c>
      <c r="C231" s="167">
        <v>1933</v>
      </c>
      <c r="D231" s="167"/>
      <c r="E231" s="17" t="s">
        <v>50</v>
      </c>
      <c r="F231" s="167">
        <v>2</v>
      </c>
      <c r="G231" s="167">
        <v>1</v>
      </c>
      <c r="H231" s="166">
        <v>292.8</v>
      </c>
      <c r="I231" s="166">
        <v>271.3</v>
      </c>
      <c r="J231" s="166">
        <v>98</v>
      </c>
      <c r="K231" s="167">
        <v>6</v>
      </c>
      <c r="L231" s="20">
        <v>1470000</v>
      </c>
      <c r="M231" s="20">
        <v>0</v>
      </c>
      <c r="N231" s="20">
        <v>0</v>
      </c>
      <c r="O231" s="20">
        <v>1470000</v>
      </c>
      <c r="P231" s="30">
        <v>5418.3560633984516</v>
      </c>
      <c r="Q231" s="167">
        <v>10477.1</v>
      </c>
      <c r="R231" s="167">
        <v>2019</v>
      </c>
    </row>
    <row r="232" spans="1:18" s="16" customFormat="1" ht="24.95" customHeight="1">
      <c r="A232" s="167">
        <v>218</v>
      </c>
      <c r="B232" s="17" t="s">
        <v>807</v>
      </c>
      <c r="C232" s="167">
        <v>1934</v>
      </c>
      <c r="D232" s="167"/>
      <c r="E232" s="17" t="s">
        <v>50</v>
      </c>
      <c r="F232" s="167">
        <v>2</v>
      </c>
      <c r="G232" s="167">
        <v>1</v>
      </c>
      <c r="H232" s="166">
        <v>546.84</v>
      </c>
      <c r="I232" s="166">
        <v>455.7</v>
      </c>
      <c r="J232" s="166">
        <v>383.4</v>
      </c>
      <c r="K232" s="167">
        <v>8</v>
      </c>
      <c r="L232" s="20">
        <v>2460000</v>
      </c>
      <c r="M232" s="20">
        <v>0</v>
      </c>
      <c r="N232" s="20">
        <v>0</v>
      </c>
      <c r="O232" s="20">
        <v>2460000</v>
      </c>
      <c r="P232" s="30">
        <v>5398.2883475971039</v>
      </c>
      <c r="Q232" s="167">
        <v>10477.1</v>
      </c>
      <c r="R232" s="167">
        <v>2019</v>
      </c>
    </row>
    <row r="233" spans="1:18" s="16" customFormat="1" ht="24.95" customHeight="1">
      <c r="A233" s="167">
        <v>219</v>
      </c>
      <c r="B233" s="17" t="s">
        <v>808</v>
      </c>
      <c r="C233" s="167">
        <v>1930</v>
      </c>
      <c r="D233" s="167"/>
      <c r="E233" s="17" t="s">
        <v>50</v>
      </c>
      <c r="F233" s="167">
        <v>2</v>
      </c>
      <c r="G233" s="167">
        <v>2</v>
      </c>
      <c r="H233" s="166">
        <v>455</v>
      </c>
      <c r="I233" s="166">
        <v>454.3</v>
      </c>
      <c r="J233" s="166">
        <v>389.9</v>
      </c>
      <c r="K233" s="167">
        <v>12</v>
      </c>
      <c r="L233" s="20">
        <v>2460000</v>
      </c>
      <c r="M233" s="20">
        <v>0</v>
      </c>
      <c r="N233" s="20">
        <v>0</v>
      </c>
      <c r="O233" s="20">
        <v>2460000</v>
      </c>
      <c r="P233" s="30">
        <v>5414.9240589918554</v>
      </c>
      <c r="Q233" s="167">
        <v>10477.1</v>
      </c>
      <c r="R233" s="167">
        <v>2019</v>
      </c>
    </row>
    <row r="234" spans="1:18" s="16" customFormat="1" ht="24.95" customHeight="1">
      <c r="A234" s="167">
        <v>220</v>
      </c>
      <c r="B234" s="17" t="s">
        <v>809</v>
      </c>
      <c r="C234" s="167">
        <v>1960</v>
      </c>
      <c r="D234" s="167"/>
      <c r="E234" s="17" t="s">
        <v>73</v>
      </c>
      <c r="F234" s="167">
        <v>2</v>
      </c>
      <c r="G234" s="167">
        <v>1</v>
      </c>
      <c r="H234" s="166">
        <v>313.44</v>
      </c>
      <c r="I234" s="166">
        <v>275.7</v>
      </c>
      <c r="J234" s="166">
        <v>169.2</v>
      </c>
      <c r="K234" s="167">
        <v>8</v>
      </c>
      <c r="L234" s="20">
        <v>1500000</v>
      </c>
      <c r="M234" s="20">
        <v>0</v>
      </c>
      <c r="N234" s="20">
        <v>0</v>
      </c>
      <c r="O234" s="20">
        <v>1500000</v>
      </c>
      <c r="P234" s="30">
        <v>5440.6964091403706</v>
      </c>
      <c r="Q234" s="167">
        <v>10477.1</v>
      </c>
      <c r="R234" s="167">
        <v>2019</v>
      </c>
    </row>
    <row r="235" spans="1:18" s="16" customFormat="1" ht="24.95" customHeight="1">
      <c r="A235" s="167">
        <v>221</v>
      </c>
      <c r="B235" s="17" t="s">
        <v>510</v>
      </c>
      <c r="C235" s="167">
        <v>1958</v>
      </c>
      <c r="D235" s="167"/>
      <c r="E235" s="17" t="s">
        <v>679</v>
      </c>
      <c r="F235" s="167">
        <v>3</v>
      </c>
      <c r="G235" s="167">
        <v>2</v>
      </c>
      <c r="H235" s="166">
        <v>1093</v>
      </c>
      <c r="I235" s="166">
        <v>1083.6600000000001</v>
      </c>
      <c r="J235" s="166">
        <v>832.46</v>
      </c>
      <c r="K235" s="167">
        <v>18</v>
      </c>
      <c r="L235" s="20">
        <v>6267500</v>
      </c>
      <c r="M235" s="20">
        <v>0</v>
      </c>
      <c r="N235" s="20">
        <v>0</v>
      </c>
      <c r="O235" s="20">
        <v>6267500</v>
      </c>
      <c r="P235" s="30">
        <v>5783.6406252883744</v>
      </c>
      <c r="Q235" s="167">
        <v>9304.56</v>
      </c>
      <c r="R235" s="167">
        <v>2019</v>
      </c>
    </row>
    <row r="236" spans="1:18" s="16" customFormat="1" ht="24.95" customHeight="1">
      <c r="A236" s="167">
        <v>222</v>
      </c>
      <c r="B236" s="17" t="s">
        <v>810</v>
      </c>
      <c r="C236" s="167">
        <v>1958</v>
      </c>
      <c r="D236" s="167"/>
      <c r="E236" s="17" t="s">
        <v>73</v>
      </c>
      <c r="F236" s="167">
        <v>3</v>
      </c>
      <c r="G236" s="167">
        <v>2</v>
      </c>
      <c r="H236" s="166">
        <v>1629.3</v>
      </c>
      <c r="I236" s="166">
        <v>1168.5999999999999</v>
      </c>
      <c r="J236" s="166">
        <v>1168.5999999999999</v>
      </c>
      <c r="K236" s="167">
        <v>17</v>
      </c>
      <c r="L236" s="20">
        <v>1170000</v>
      </c>
      <c r="M236" s="20">
        <v>0</v>
      </c>
      <c r="N236" s="20">
        <v>0</v>
      </c>
      <c r="O236" s="20">
        <v>1170000</v>
      </c>
      <c r="P236" s="30">
        <v>1001.1980147184667</v>
      </c>
      <c r="Q236" s="167">
        <v>10477.1</v>
      </c>
      <c r="R236" s="167">
        <v>2019</v>
      </c>
    </row>
    <row r="237" spans="1:18" s="16" customFormat="1" ht="24.95" customHeight="1">
      <c r="A237" s="167">
        <v>223</v>
      </c>
      <c r="B237" s="17" t="s">
        <v>529</v>
      </c>
      <c r="C237" s="167" t="s">
        <v>122</v>
      </c>
      <c r="D237" s="167"/>
      <c r="E237" s="17" t="s">
        <v>82</v>
      </c>
      <c r="F237" s="167">
        <v>2</v>
      </c>
      <c r="G237" s="167">
        <v>2</v>
      </c>
      <c r="H237" s="166">
        <v>488.1</v>
      </c>
      <c r="I237" s="166">
        <v>433.5</v>
      </c>
      <c r="J237" s="166">
        <v>218.6</v>
      </c>
      <c r="K237" s="167">
        <v>8</v>
      </c>
      <c r="L237" s="20">
        <v>2508000</v>
      </c>
      <c r="M237" s="20">
        <v>0</v>
      </c>
      <c r="N237" s="20">
        <v>0</v>
      </c>
      <c r="O237" s="20">
        <v>2508000</v>
      </c>
      <c r="P237" s="30">
        <v>5785.4671280276816</v>
      </c>
      <c r="Q237" s="167">
        <v>10477.1</v>
      </c>
      <c r="R237" s="167">
        <v>2019</v>
      </c>
    </row>
    <row r="238" spans="1:18" s="16" customFormat="1" ht="24.95" customHeight="1">
      <c r="A238" s="167">
        <v>224</v>
      </c>
      <c r="B238" s="17" t="s">
        <v>811</v>
      </c>
      <c r="C238" s="167">
        <v>1932</v>
      </c>
      <c r="D238" s="167"/>
      <c r="E238" s="17" t="s">
        <v>50</v>
      </c>
      <c r="F238" s="167">
        <v>2</v>
      </c>
      <c r="G238" s="167">
        <v>2</v>
      </c>
      <c r="H238" s="166">
        <v>328.2</v>
      </c>
      <c r="I238" s="166">
        <v>325.8</v>
      </c>
      <c r="J238" s="166">
        <v>280.10000000000002</v>
      </c>
      <c r="K238" s="167">
        <v>12</v>
      </c>
      <c r="L238" s="20">
        <v>1760000</v>
      </c>
      <c r="M238" s="20">
        <v>0</v>
      </c>
      <c r="N238" s="20">
        <v>0</v>
      </c>
      <c r="O238" s="20">
        <v>1760000</v>
      </c>
      <c r="P238" s="30">
        <v>5402.0871700429707</v>
      </c>
      <c r="Q238" s="167">
        <v>10477.1</v>
      </c>
      <c r="R238" s="167">
        <v>2019</v>
      </c>
    </row>
    <row r="239" spans="1:18" s="16" customFormat="1" ht="24.95" customHeight="1">
      <c r="A239" s="167">
        <v>225</v>
      </c>
      <c r="B239" s="17" t="s">
        <v>511</v>
      </c>
      <c r="C239" s="167" t="s">
        <v>86</v>
      </c>
      <c r="D239" s="167"/>
      <c r="E239" s="17" t="s">
        <v>82</v>
      </c>
      <c r="F239" s="167">
        <v>2</v>
      </c>
      <c r="G239" s="167">
        <v>2</v>
      </c>
      <c r="H239" s="166">
        <v>695.3</v>
      </c>
      <c r="I239" s="166">
        <v>633.1</v>
      </c>
      <c r="J239" s="166">
        <v>358.2</v>
      </c>
      <c r="K239" s="167">
        <v>18</v>
      </c>
      <c r="L239" s="20">
        <v>3661600</v>
      </c>
      <c r="M239" s="20">
        <v>0</v>
      </c>
      <c r="N239" s="20">
        <v>0</v>
      </c>
      <c r="O239" s="20">
        <v>3661600</v>
      </c>
      <c r="P239" s="30">
        <v>5783.6044858632122</v>
      </c>
      <c r="Q239" s="167">
        <v>10477.1</v>
      </c>
      <c r="R239" s="167">
        <v>2019</v>
      </c>
    </row>
    <row r="240" spans="1:18" s="16" customFormat="1" ht="24.95" customHeight="1">
      <c r="A240" s="167">
        <v>226</v>
      </c>
      <c r="B240" s="17" t="s">
        <v>812</v>
      </c>
      <c r="C240" s="167">
        <v>1946</v>
      </c>
      <c r="D240" s="167"/>
      <c r="E240" s="17" t="s">
        <v>50</v>
      </c>
      <c r="F240" s="167">
        <v>2</v>
      </c>
      <c r="G240" s="167">
        <v>1</v>
      </c>
      <c r="H240" s="166">
        <v>147.72</v>
      </c>
      <c r="I240" s="166">
        <v>133.30000000000001</v>
      </c>
      <c r="J240" s="166">
        <v>133.30000000000001</v>
      </c>
      <c r="K240" s="167">
        <v>4</v>
      </c>
      <c r="L240" s="20">
        <v>720000</v>
      </c>
      <c r="M240" s="20">
        <v>0</v>
      </c>
      <c r="N240" s="20">
        <v>0</v>
      </c>
      <c r="O240" s="20">
        <v>720000</v>
      </c>
      <c r="P240" s="30">
        <v>5401.3503375843957</v>
      </c>
      <c r="Q240" s="167">
        <v>10477.1</v>
      </c>
      <c r="R240" s="167">
        <v>2019</v>
      </c>
    </row>
    <row r="241" spans="1:18" s="16" customFormat="1" ht="24.95" customHeight="1">
      <c r="A241" s="167">
        <v>227</v>
      </c>
      <c r="B241" s="17" t="s">
        <v>544</v>
      </c>
      <c r="C241" s="167" t="s">
        <v>59</v>
      </c>
      <c r="D241" s="167"/>
      <c r="E241" s="17" t="s">
        <v>82</v>
      </c>
      <c r="F241" s="167">
        <v>2</v>
      </c>
      <c r="G241" s="167">
        <v>1</v>
      </c>
      <c r="H241" s="166">
        <v>503.36</v>
      </c>
      <c r="I241" s="166">
        <v>340.96</v>
      </c>
      <c r="J241" s="166">
        <v>223.4</v>
      </c>
      <c r="K241" s="167">
        <v>8</v>
      </c>
      <c r="L241" s="20">
        <v>1972000</v>
      </c>
      <c r="M241" s="20">
        <v>0</v>
      </c>
      <c r="N241" s="20">
        <v>0</v>
      </c>
      <c r="O241" s="20">
        <v>1972000</v>
      </c>
      <c r="P241" s="30">
        <v>5783.6696386672929</v>
      </c>
      <c r="Q241" s="167">
        <v>10477.1</v>
      </c>
      <c r="R241" s="167">
        <v>2019</v>
      </c>
    </row>
    <row r="242" spans="1:18" s="16" customFormat="1" ht="24.95" customHeight="1">
      <c r="A242" s="167">
        <v>228</v>
      </c>
      <c r="B242" s="17" t="s">
        <v>813</v>
      </c>
      <c r="C242" s="167">
        <v>1948</v>
      </c>
      <c r="D242" s="167"/>
      <c r="E242" s="17" t="s">
        <v>50</v>
      </c>
      <c r="F242" s="167">
        <v>2</v>
      </c>
      <c r="G242" s="167">
        <v>1</v>
      </c>
      <c r="H242" s="166">
        <v>504.57</v>
      </c>
      <c r="I242" s="166">
        <v>428.3</v>
      </c>
      <c r="J242" s="166">
        <v>101.3</v>
      </c>
      <c r="K242" s="167">
        <v>8</v>
      </c>
      <c r="L242" s="20">
        <v>2310000</v>
      </c>
      <c r="M242" s="20">
        <v>0</v>
      </c>
      <c r="N242" s="20">
        <v>0</v>
      </c>
      <c r="O242" s="20">
        <v>2310000</v>
      </c>
      <c r="P242" s="30">
        <v>5393.4158300256831</v>
      </c>
      <c r="Q242" s="167">
        <v>10477.1</v>
      </c>
      <c r="R242" s="167">
        <v>2019</v>
      </c>
    </row>
    <row r="243" spans="1:18" s="16" customFormat="1" ht="24.95" customHeight="1">
      <c r="A243" s="167">
        <v>229</v>
      </c>
      <c r="B243" s="17" t="s">
        <v>545</v>
      </c>
      <c r="C243" s="167" t="s">
        <v>147</v>
      </c>
      <c r="D243" s="167"/>
      <c r="E243" s="17" t="s">
        <v>82</v>
      </c>
      <c r="F243" s="167">
        <v>2</v>
      </c>
      <c r="G243" s="167">
        <v>2</v>
      </c>
      <c r="H243" s="166">
        <v>604.89</v>
      </c>
      <c r="I243" s="166">
        <v>405.3</v>
      </c>
      <c r="J243" s="166">
        <v>237.5</v>
      </c>
      <c r="K243" s="167">
        <v>8</v>
      </c>
      <c r="L243" s="20">
        <v>2344100</v>
      </c>
      <c r="M243" s="20">
        <v>0</v>
      </c>
      <c r="N243" s="20">
        <v>0</v>
      </c>
      <c r="O243" s="20">
        <v>2344100</v>
      </c>
      <c r="P243" s="30">
        <v>5783.6170737725142</v>
      </c>
      <c r="Q243" s="167">
        <v>10477.1</v>
      </c>
      <c r="R243" s="167">
        <v>2019</v>
      </c>
    </row>
    <row r="244" spans="1:18" s="16" customFormat="1" ht="24.95" customHeight="1">
      <c r="A244" s="167">
        <v>230</v>
      </c>
      <c r="B244" s="17" t="s">
        <v>512</v>
      </c>
      <c r="C244" s="167" t="s">
        <v>67</v>
      </c>
      <c r="D244" s="167"/>
      <c r="E244" s="17" t="s">
        <v>82</v>
      </c>
      <c r="F244" s="167">
        <v>2</v>
      </c>
      <c r="G244" s="167">
        <v>2</v>
      </c>
      <c r="H244" s="166">
        <v>439.2</v>
      </c>
      <c r="I244" s="166">
        <v>374</v>
      </c>
      <c r="J244" s="166">
        <v>374</v>
      </c>
      <c r="K244" s="167">
        <v>8</v>
      </c>
      <c r="L244" s="20">
        <v>2163000</v>
      </c>
      <c r="M244" s="20">
        <v>0</v>
      </c>
      <c r="N244" s="20">
        <v>0</v>
      </c>
      <c r="O244" s="20">
        <v>2163000</v>
      </c>
      <c r="P244" s="30">
        <v>5783.4224598930477</v>
      </c>
      <c r="Q244" s="167">
        <v>10477.1</v>
      </c>
      <c r="R244" s="167">
        <v>2019</v>
      </c>
    </row>
    <row r="245" spans="1:18" s="16" customFormat="1" ht="24.95" customHeight="1">
      <c r="A245" s="167">
        <v>231</v>
      </c>
      <c r="B245" s="17" t="s">
        <v>546</v>
      </c>
      <c r="C245" s="167" t="s">
        <v>114</v>
      </c>
      <c r="D245" s="167"/>
      <c r="E245" s="17" t="s">
        <v>82</v>
      </c>
      <c r="F245" s="167">
        <v>2</v>
      </c>
      <c r="G245" s="167">
        <v>2</v>
      </c>
      <c r="H245" s="166">
        <v>546</v>
      </c>
      <c r="I245" s="166">
        <v>491.4</v>
      </c>
      <c r="J245" s="166">
        <v>360.8</v>
      </c>
      <c r="K245" s="167">
        <v>16</v>
      </c>
      <c r="L245" s="20">
        <v>2842000</v>
      </c>
      <c r="M245" s="20">
        <v>0</v>
      </c>
      <c r="N245" s="20">
        <v>0</v>
      </c>
      <c r="O245" s="20">
        <v>2842000</v>
      </c>
      <c r="P245" s="30">
        <v>5783.4757834757838</v>
      </c>
      <c r="Q245" s="167">
        <v>10477.1</v>
      </c>
      <c r="R245" s="167">
        <v>2019</v>
      </c>
    </row>
    <row r="246" spans="1:18" s="16" customFormat="1" ht="24.95" customHeight="1">
      <c r="A246" s="167">
        <v>232</v>
      </c>
      <c r="B246" s="17" t="s">
        <v>528</v>
      </c>
      <c r="C246" s="167" t="s">
        <v>114</v>
      </c>
      <c r="D246" s="167"/>
      <c r="E246" s="17" t="s">
        <v>82</v>
      </c>
      <c r="F246" s="167">
        <v>2</v>
      </c>
      <c r="G246" s="167">
        <v>2</v>
      </c>
      <c r="H246" s="166">
        <v>542.79999999999995</v>
      </c>
      <c r="I246" s="166">
        <v>488.2</v>
      </c>
      <c r="J246" s="166">
        <v>383.8</v>
      </c>
      <c r="K246" s="167">
        <v>16</v>
      </c>
      <c r="L246" s="20">
        <v>2823600</v>
      </c>
      <c r="M246" s="20">
        <v>0</v>
      </c>
      <c r="N246" s="20">
        <v>0</v>
      </c>
      <c r="O246" s="20">
        <v>2823600</v>
      </c>
      <c r="P246" s="30">
        <v>5783.6952068824257</v>
      </c>
      <c r="Q246" s="167">
        <v>10477.1</v>
      </c>
      <c r="R246" s="167">
        <v>2019</v>
      </c>
    </row>
    <row r="247" spans="1:18" s="16" customFormat="1" ht="24.95" customHeight="1">
      <c r="A247" s="167">
        <v>233</v>
      </c>
      <c r="B247" s="17" t="s">
        <v>814</v>
      </c>
      <c r="C247" s="167">
        <v>1960</v>
      </c>
      <c r="D247" s="167"/>
      <c r="E247" s="17" t="s">
        <v>50</v>
      </c>
      <c r="F247" s="167">
        <v>2</v>
      </c>
      <c r="G247" s="167">
        <v>2</v>
      </c>
      <c r="H247" s="166">
        <v>560</v>
      </c>
      <c r="I247" s="166">
        <v>499.4</v>
      </c>
      <c r="J247" s="166">
        <v>400.5</v>
      </c>
      <c r="K247" s="167">
        <v>19</v>
      </c>
      <c r="L247" s="20">
        <v>2700000</v>
      </c>
      <c r="M247" s="20">
        <v>0</v>
      </c>
      <c r="N247" s="20">
        <v>0</v>
      </c>
      <c r="O247" s="20">
        <v>2700000</v>
      </c>
      <c r="P247" s="30">
        <v>5406.4877853424114</v>
      </c>
      <c r="Q247" s="167">
        <v>10477.1</v>
      </c>
      <c r="R247" s="167">
        <v>2019</v>
      </c>
    </row>
    <row r="248" spans="1:18" s="16" customFormat="1" ht="24.95" customHeight="1">
      <c r="A248" s="167">
        <v>234</v>
      </c>
      <c r="B248" s="17" t="s">
        <v>513</v>
      </c>
      <c r="C248" s="167" t="s">
        <v>114</v>
      </c>
      <c r="D248" s="167"/>
      <c r="E248" s="17" t="s">
        <v>82</v>
      </c>
      <c r="F248" s="167">
        <v>2</v>
      </c>
      <c r="G248" s="167">
        <v>1</v>
      </c>
      <c r="H248" s="166">
        <v>334.3</v>
      </c>
      <c r="I248" s="166">
        <v>321.31</v>
      </c>
      <c r="J248" s="166">
        <v>231.61</v>
      </c>
      <c r="K248" s="167">
        <v>10</v>
      </c>
      <c r="L248" s="20">
        <v>1858400</v>
      </c>
      <c r="M248" s="20">
        <v>0</v>
      </c>
      <c r="N248" s="20">
        <v>0</v>
      </c>
      <c r="O248" s="20">
        <v>1858400</v>
      </c>
      <c r="P248" s="30">
        <v>5783.8224767358624</v>
      </c>
      <c r="Q248" s="167">
        <v>10477.1</v>
      </c>
      <c r="R248" s="167">
        <v>2019</v>
      </c>
    </row>
    <row r="249" spans="1:18" s="16" customFormat="1" ht="24.95" customHeight="1">
      <c r="A249" s="167">
        <v>235</v>
      </c>
      <c r="B249" s="17" t="s">
        <v>514</v>
      </c>
      <c r="C249" s="167">
        <v>1937</v>
      </c>
      <c r="D249" s="167"/>
      <c r="E249" s="17" t="s">
        <v>82</v>
      </c>
      <c r="F249" s="167">
        <v>2</v>
      </c>
      <c r="G249" s="167">
        <v>2</v>
      </c>
      <c r="H249" s="166">
        <v>371.2</v>
      </c>
      <c r="I249" s="166">
        <v>369.8</v>
      </c>
      <c r="J249" s="166">
        <v>278</v>
      </c>
      <c r="K249" s="167">
        <v>8</v>
      </c>
      <c r="L249" s="20">
        <v>2138800</v>
      </c>
      <c r="M249" s="20">
        <v>0</v>
      </c>
      <c r="N249" s="20">
        <v>0</v>
      </c>
      <c r="O249" s="20">
        <v>2138800</v>
      </c>
      <c r="P249" s="30">
        <v>5783.6668469442939</v>
      </c>
      <c r="Q249" s="167">
        <v>10477.1</v>
      </c>
      <c r="R249" s="167">
        <v>2019</v>
      </c>
    </row>
    <row r="250" spans="1:18" s="16" customFormat="1" ht="24.95" customHeight="1">
      <c r="A250" s="167">
        <v>236</v>
      </c>
      <c r="B250" s="17" t="s">
        <v>815</v>
      </c>
      <c r="C250" s="167">
        <v>1938</v>
      </c>
      <c r="D250" s="167"/>
      <c r="E250" s="17" t="s">
        <v>50</v>
      </c>
      <c r="F250" s="167">
        <v>2</v>
      </c>
      <c r="G250" s="167">
        <v>2</v>
      </c>
      <c r="H250" s="166">
        <v>492.1</v>
      </c>
      <c r="I250" s="166">
        <v>446.7</v>
      </c>
      <c r="J250" s="166">
        <v>341.25</v>
      </c>
      <c r="K250" s="167">
        <v>8</v>
      </c>
      <c r="L250" s="20">
        <v>2410000</v>
      </c>
      <c r="M250" s="20">
        <v>0</v>
      </c>
      <c r="N250" s="20">
        <v>0</v>
      </c>
      <c r="O250" s="20">
        <v>2410000</v>
      </c>
      <c r="P250" s="30">
        <v>5395.1197671815535</v>
      </c>
      <c r="Q250" s="167">
        <v>10477.1</v>
      </c>
      <c r="R250" s="167">
        <v>2019</v>
      </c>
    </row>
    <row r="251" spans="1:18" s="16" customFormat="1" ht="24.95" customHeight="1">
      <c r="A251" s="167">
        <v>237</v>
      </c>
      <c r="B251" s="17" t="s">
        <v>547</v>
      </c>
      <c r="C251" s="167">
        <v>1959</v>
      </c>
      <c r="D251" s="167"/>
      <c r="E251" s="17" t="s">
        <v>82</v>
      </c>
      <c r="F251" s="167">
        <v>2</v>
      </c>
      <c r="G251" s="167">
        <v>2</v>
      </c>
      <c r="H251" s="166">
        <v>549.29999999999995</v>
      </c>
      <c r="I251" s="166">
        <v>549.1</v>
      </c>
      <c r="J251" s="166">
        <v>436.3</v>
      </c>
      <c r="K251" s="167">
        <v>16</v>
      </c>
      <c r="L251" s="20">
        <v>3176000</v>
      </c>
      <c r="M251" s="20">
        <v>0</v>
      </c>
      <c r="N251" s="20">
        <v>0</v>
      </c>
      <c r="O251" s="20">
        <v>3176000</v>
      </c>
      <c r="P251" s="30">
        <v>5784.0101985066467</v>
      </c>
      <c r="Q251" s="167">
        <v>10477.1</v>
      </c>
      <c r="R251" s="167">
        <v>2019</v>
      </c>
    </row>
    <row r="252" spans="1:18" s="16" customFormat="1" ht="24.95" customHeight="1">
      <c r="A252" s="167">
        <v>238</v>
      </c>
      <c r="B252" s="17" t="s">
        <v>816</v>
      </c>
      <c r="C252" s="167">
        <v>1959</v>
      </c>
      <c r="D252" s="167"/>
      <c r="E252" s="17" t="s">
        <v>73</v>
      </c>
      <c r="F252" s="167">
        <v>2</v>
      </c>
      <c r="G252" s="167">
        <v>2</v>
      </c>
      <c r="H252" s="166">
        <v>631.4</v>
      </c>
      <c r="I252" s="166">
        <v>570.20000000000005</v>
      </c>
      <c r="J252" s="166">
        <v>369.2</v>
      </c>
      <c r="K252" s="167">
        <v>12</v>
      </c>
      <c r="L252" s="20">
        <v>3100000</v>
      </c>
      <c r="M252" s="20">
        <v>0</v>
      </c>
      <c r="N252" s="20">
        <v>0</v>
      </c>
      <c r="O252" s="20">
        <v>3100000</v>
      </c>
      <c r="P252" s="30">
        <v>5436.6888810943528</v>
      </c>
      <c r="Q252" s="167">
        <v>10477.1</v>
      </c>
      <c r="R252" s="167">
        <v>2019</v>
      </c>
    </row>
    <row r="253" spans="1:18" s="16" customFormat="1" ht="24.95" customHeight="1">
      <c r="A253" s="167">
        <v>239</v>
      </c>
      <c r="B253" s="17" t="s">
        <v>817</v>
      </c>
      <c r="C253" s="167">
        <v>1931</v>
      </c>
      <c r="D253" s="167"/>
      <c r="E253" s="17" t="s">
        <v>50</v>
      </c>
      <c r="F253" s="167">
        <v>2</v>
      </c>
      <c r="G253" s="167">
        <v>2</v>
      </c>
      <c r="H253" s="166">
        <v>779.3</v>
      </c>
      <c r="I253" s="166">
        <v>674.8</v>
      </c>
      <c r="J253" s="166">
        <v>571.5</v>
      </c>
      <c r="K253" s="167">
        <v>18</v>
      </c>
      <c r="L253" s="20">
        <v>3640000</v>
      </c>
      <c r="M253" s="20">
        <v>0</v>
      </c>
      <c r="N253" s="20">
        <v>0</v>
      </c>
      <c r="O253" s="20">
        <v>3640000</v>
      </c>
      <c r="P253" s="30">
        <v>5394.1908713692947</v>
      </c>
      <c r="Q253" s="167">
        <v>10477.1</v>
      </c>
      <c r="R253" s="167">
        <v>2019</v>
      </c>
    </row>
    <row r="254" spans="1:18" s="16" customFormat="1" ht="24.95" customHeight="1">
      <c r="A254" s="167">
        <v>240</v>
      </c>
      <c r="B254" s="17" t="s">
        <v>818</v>
      </c>
      <c r="C254" s="167">
        <v>1915</v>
      </c>
      <c r="D254" s="167"/>
      <c r="E254" s="17" t="s">
        <v>50</v>
      </c>
      <c r="F254" s="167">
        <v>1</v>
      </c>
      <c r="G254" s="167">
        <v>1</v>
      </c>
      <c r="H254" s="166">
        <v>193.1</v>
      </c>
      <c r="I254" s="166">
        <v>192.6</v>
      </c>
      <c r="J254" s="166">
        <v>192.6</v>
      </c>
      <c r="K254" s="167">
        <v>6</v>
      </c>
      <c r="L254" s="20">
        <v>1050000</v>
      </c>
      <c r="M254" s="20">
        <v>0</v>
      </c>
      <c r="N254" s="20">
        <v>0</v>
      </c>
      <c r="O254" s="20">
        <v>1050000</v>
      </c>
      <c r="P254" s="30">
        <v>5451.7133956386297</v>
      </c>
      <c r="Q254" s="167">
        <v>10477.1</v>
      </c>
      <c r="R254" s="167">
        <v>2019</v>
      </c>
    </row>
    <row r="255" spans="1:18" s="16" customFormat="1" ht="24.95" customHeight="1">
      <c r="A255" s="167">
        <v>241</v>
      </c>
      <c r="B255" s="17" t="s">
        <v>515</v>
      </c>
      <c r="C255" s="167">
        <v>1949</v>
      </c>
      <c r="D255" s="167"/>
      <c r="E255" s="17" t="s">
        <v>44</v>
      </c>
      <c r="F255" s="167">
        <v>2</v>
      </c>
      <c r="G255" s="167">
        <v>2</v>
      </c>
      <c r="H255" s="166">
        <v>447.84</v>
      </c>
      <c r="I255" s="166">
        <v>373.2</v>
      </c>
      <c r="J255" s="166">
        <v>139.6</v>
      </c>
      <c r="K255" s="167">
        <v>8</v>
      </c>
      <c r="L255" s="20">
        <v>2158500</v>
      </c>
      <c r="M255" s="20">
        <v>0</v>
      </c>
      <c r="N255" s="20">
        <v>0</v>
      </c>
      <c r="O255" s="20">
        <v>2158500</v>
      </c>
      <c r="P255" s="30">
        <v>5783.7620578778133</v>
      </c>
      <c r="Q255" s="167">
        <v>10477.1</v>
      </c>
      <c r="R255" s="167">
        <v>2019</v>
      </c>
    </row>
    <row r="256" spans="1:18" s="16" customFormat="1" ht="24.95" customHeight="1">
      <c r="A256" s="167">
        <v>242</v>
      </c>
      <c r="B256" s="17" t="s">
        <v>516</v>
      </c>
      <c r="C256" s="167">
        <v>1951</v>
      </c>
      <c r="D256" s="167"/>
      <c r="E256" s="17" t="s">
        <v>73</v>
      </c>
      <c r="F256" s="167">
        <v>3</v>
      </c>
      <c r="G256" s="167">
        <v>3</v>
      </c>
      <c r="H256" s="166">
        <v>1314.2</v>
      </c>
      <c r="I256" s="166">
        <v>1219.4000000000001</v>
      </c>
      <c r="J256" s="166">
        <v>1050.5</v>
      </c>
      <c r="K256" s="167">
        <v>16</v>
      </c>
      <c r="L256" s="20">
        <v>7052600</v>
      </c>
      <c r="M256" s="20">
        <v>0</v>
      </c>
      <c r="N256" s="20">
        <v>0</v>
      </c>
      <c r="O256" s="20">
        <v>7052600</v>
      </c>
      <c r="P256" s="30">
        <v>5783.6640970969329</v>
      </c>
      <c r="Q256" s="167">
        <v>9304.56</v>
      </c>
      <c r="R256" s="167">
        <v>2019</v>
      </c>
    </row>
    <row r="257" spans="1:18" s="16" customFormat="1" ht="24.95" customHeight="1">
      <c r="A257" s="167">
        <v>243</v>
      </c>
      <c r="B257" s="17" t="s">
        <v>819</v>
      </c>
      <c r="C257" s="167">
        <v>1959</v>
      </c>
      <c r="D257" s="167"/>
      <c r="E257" s="17" t="s">
        <v>50</v>
      </c>
      <c r="F257" s="167">
        <v>2</v>
      </c>
      <c r="G257" s="167">
        <v>2</v>
      </c>
      <c r="H257" s="166">
        <v>477.3</v>
      </c>
      <c r="I257" s="166">
        <v>473.5</v>
      </c>
      <c r="J257" s="166">
        <v>380.1</v>
      </c>
      <c r="K257" s="167">
        <v>16</v>
      </c>
      <c r="L257" s="20">
        <v>2600000</v>
      </c>
      <c r="M257" s="20">
        <v>0</v>
      </c>
      <c r="N257" s="20">
        <v>0</v>
      </c>
      <c r="O257" s="20">
        <v>2600000</v>
      </c>
      <c r="P257" s="30">
        <v>5491.0242872228091</v>
      </c>
      <c r="Q257" s="167">
        <v>10477.1</v>
      </c>
      <c r="R257" s="167">
        <v>2019</v>
      </c>
    </row>
    <row r="258" spans="1:18" s="16" customFormat="1" ht="24.95" customHeight="1">
      <c r="A258" s="167">
        <v>244</v>
      </c>
      <c r="B258" s="17" t="s">
        <v>820</v>
      </c>
      <c r="C258" s="167">
        <v>1959</v>
      </c>
      <c r="D258" s="167"/>
      <c r="E258" s="17" t="s">
        <v>50</v>
      </c>
      <c r="F258" s="167">
        <v>2</v>
      </c>
      <c r="G258" s="167">
        <v>2</v>
      </c>
      <c r="H258" s="166">
        <v>481.2</v>
      </c>
      <c r="I258" s="166">
        <v>479.7</v>
      </c>
      <c r="J258" s="166">
        <v>328.4</v>
      </c>
      <c r="K258" s="167">
        <v>16</v>
      </c>
      <c r="L258" s="20">
        <v>2600000</v>
      </c>
      <c r="M258" s="20">
        <v>0</v>
      </c>
      <c r="N258" s="20">
        <v>0</v>
      </c>
      <c r="O258" s="20">
        <v>2600000</v>
      </c>
      <c r="P258" s="30">
        <v>5420.0542005420057</v>
      </c>
      <c r="Q258" s="167">
        <v>10477.1</v>
      </c>
      <c r="R258" s="167">
        <v>2019</v>
      </c>
    </row>
    <row r="259" spans="1:18" s="16" customFormat="1" ht="24.95" customHeight="1">
      <c r="A259" s="167">
        <v>245</v>
      </c>
      <c r="B259" s="17" t="s">
        <v>1145</v>
      </c>
      <c r="C259" s="167">
        <v>1959</v>
      </c>
      <c r="D259" s="167"/>
      <c r="E259" s="17" t="s">
        <v>82</v>
      </c>
      <c r="F259" s="167">
        <v>2</v>
      </c>
      <c r="G259" s="167">
        <v>1</v>
      </c>
      <c r="H259" s="166">
        <v>504.4</v>
      </c>
      <c r="I259" s="166">
        <v>450.2</v>
      </c>
      <c r="J259" s="166">
        <v>230.8</v>
      </c>
      <c r="K259" s="167">
        <v>12</v>
      </c>
      <c r="L259" s="20">
        <v>2428000</v>
      </c>
      <c r="M259" s="20">
        <v>0</v>
      </c>
      <c r="N259" s="20">
        <v>0</v>
      </c>
      <c r="O259" s="20">
        <v>2428000</v>
      </c>
      <c r="P259" s="30">
        <v>5393.1585961794763</v>
      </c>
      <c r="Q259" s="167">
        <v>10477.1</v>
      </c>
      <c r="R259" s="167">
        <v>2019</v>
      </c>
    </row>
    <row r="260" spans="1:18" s="16" customFormat="1" ht="24.95" customHeight="1">
      <c r="A260" s="167">
        <v>246</v>
      </c>
      <c r="B260" s="17" t="s">
        <v>773</v>
      </c>
      <c r="C260" s="167" t="s">
        <v>114</v>
      </c>
      <c r="D260" s="167"/>
      <c r="E260" s="17" t="s">
        <v>82</v>
      </c>
      <c r="F260" s="167">
        <v>2</v>
      </c>
      <c r="G260" s="167">
        <v>1</v>
      </c>
      <c r="H260" s="166">
        <v>254.7</v>
      </c>
      <c r="I260" s="166">
        <v>227.4</v>
      </c>
      <c r="J260" s="166">
        <v>125.4</v>
      </c>
      <c r="K260" s="167">
        <v>8</v>
      </c>
      <c r="L260" s="20">
        <v>1316000</v>
      </c>
      <c r="M260" s="20">
        <v>0</v>
      </c>
      <c r="N260" s="20">
        <v>0</v>
      </c>
      <c r="O260" s="20">
        <v>1316000</v>
      </c>
      <c r="P260" s="30">
        <v>5787.1591908531218</v>
      </c>
      <c r="Q260" s="167">
        <v>10477.1</v>
      </c>
      <c r="R260" s="167">
        <v>2019</v>
      </c>
    </row>
    <row r="261" spans="1:18" s="16" customFormat="1" ht="24.95" customHeight="1">
      <c r="A261" s="167">
        <v>247</v>
      </c>
      <c r="B261" s="17" t="s">
        <v>549</v>
      </c>
      <c r="C261" s="167" t="s">
        <v>54</v>
      </c>
      <c r="D261" s="167"/>
      <c r="E261" s="17" t="s">
        <v>82</v>
      </c>
      <c r="F261" s="167">
        <v>2</v>
      </c>
      <c r="G261" s="167">
        <v>1</v>
      </c>
      <c r="H261" s="166">
        <v>424.6</v>
      </c>
      <c r="I261" s="166">
        <v>400.05</v>
      </c>
      <c r="J261" s="166">
        <v>290.60000000000002</v>
      </c>
      <c r="K261" s="167">
        <v>8</v>
      </c>
      <c r="L261" s="20">
        <v>2314000</v>
      </c>
      <c r="M261" s="20">
        <v>0</v>
      </c>
      <c r="N261" s="20">
        <v>0</v>
      </c>
      <c r="O261" s="20">
        <v>2314000</v>
      </c>
      <c r="P261" s="30">
        <v>5784.2769653793275</v>
      </c>
      <c r="Q261" s="167">
        <v>10477.1</v>
      </c>
      <c r="R261" s="167">
        <v>2019</v>
      </c>
    </row>
    <row r="262" spans="1:18" s="16" customFormat="1" ht="24.95" customHeight="1">
      <c r="A262" s="167">
        <v>248</v>
      </c>
      <c r="B262" s="17" t="s">
        <v>821</v>
      </c>
      <c r="C262" s="167">
        <v>1915</v>
      </c>
      <c r="D262" s="167"/>
      <c r="E262" s="17" t="s">
        <v>50</v>
      </c>
      <c r="F262" s="167">
        <v>1</v>
      </c>
      <c r="G262" s="167">
        <v>2</v>
      </c>
      <c r="H262" s="166">
        <v>320</v>
      </c>
      <c r="I262" s="166">
        <v>294.8</v>
      </c>
      <c r="J262" s="166">
        <v>237.8</v>
      </c>
      <c r="K262" s="167">
        <v>9</v>
      </c>
      <c r="L262" s="20">
        <v>1600000</v>
      </c>
      <c r="M262" s="20">
        <v>0</v>
      </c>
      <c r="N262" s="20">
        <v>0</v>
      </c>
      <c r="O262" s="20">
        <v>1600000</v>
      </c>
      <c r="P262" s="30">
        <v>5427.4084124830388</v>
      </c>
      <c r="Q262" s="167">
        <v>10477.1</v>
      </c>
      <c r="R262" s="167">
        <v>2019</v>
      </c>
    </row>
    <row r="263" spans="1:18" s="16" customFormat="1" ht="24.95" customHeight="1">
      <c r="A263" s="167">
        <v>249</v>
      </c>
      <c r="B263" s="17" t="s">
        <v>550</v>
      </c>
      <c r="C263" s="167" t="s">
        <v>147</v>
      </c>
      <c r="D263" s="167"/>
      <c r="E263" s="17" t="s">
        <v>82</v>
      </c>
      <c r="F263" s="167">
        <v>2</v>
      </c>
      <c r="G263" s="167">
        <v>2</v>
      </c>
      <c r="H263" s="166">
        <v>497.5</v>
      </c>
      <c r="I263" s="166">
        <v>472.8</v>
      </c>
      <c r="J263" s="166">
        <v>173.3</v>
      </c>
      <c r="K263" s="167">
        <v>8</v>
      </c>
      <c r="L263" s="20">
        <v>2734500</v>
      </c>
      <c r="M263" s="20">
        <v>0</v>
      </c>
      <c r="N263" s="20">
        <v>0</v>
      </c>
      <c r="O263" s="20">
        <v>2734500</v>
      </c>
      <c r="P263" s="30">
        <v>5783.6294416243654</v>
      </c>
      <c r="Q263" s="167">
        <v>10477.1</v>
      </c>
      <c r="R263" s="167">
        <v>2019</v>
      </c>
    </row>
    <row r="264" spans="1:18" s="16" customFormat="1" ht="24.95" customHeight="1">
      <c r="A264" s="167">
        <v>250</v>
      </c>
      <c r="B264" s="17" t="s">
        <v>822</v>
      </c>
      <c r="C264" s="167">
        <v>1930</v>
      </c>
      <c r="D264" s="167"/>
      <c r="E264" s="17" t="s">
        <v>50</v>
      </c>
      <c r="F264" s="167">
        <v>2</v>
      </c>
      <c r="G264" s="167">
        <v>2</v>
      </c>
      <c r="H264" s="166">
        <v>412.6</v>
      </c>
      <c r="I264" s="166">
        <v>396</v>
      </c>
      <c r="J264" s="166">
        <v>293</v>
      </c>
      <c r="K264" s="167">
        <v>9</v>
      </c>
      <c r="L264" s="20">
        <v>2140000</v>
      </c>
      <c r="M264" s="20">
        <v>0</v>
      </c>
      <c r="N264" s="20">
        <v>0</v>
      </c>
      <c r="O264" s="20">
        <v>2140000</v>
      </c>
      <c r="P264" s="30">
        <v>5404.0404040404037</v>
      </c>
      <c r="Q264" s="167">
        <v>10477.1</v>
      </c>
      <c r="R264" s="167">
        <v>2019</v>
      </c>
    </row>
    <row r="265" spans="1:18" s="16" customFormat="1" ht="24.95" customHeight="1">
      <c r="A265" s="167">
        <v>251</v>
      </c>
      <c r="B265" s="17" t="s">
        <v>823</v>
      </c>
      <c r="C265" s="167">
        <v>1931</v>
      </c>
      <c r="D265" s="167"/>
      <c r="E265" s="17" t="s">
        <v>50</v>
      </c>
      <c r="F265" s="167">
        <v>2</v>
      </c>
      <c r="G265" s="167">
        <v>2</v>
      </c>
      <c r="H265" s="166">
        <v>501</v>
      </c>
      <c r="I265" s="166">
        <v>417.6</v>
      </c>
      <c r="J265" s="166">
        <v>260.10000000000002</v>
      </c>
      <c r="K265" s="167">
        <v>8</v>
      </c>
      <c r="L265" s="20">
        <v>2420000</v>
      </c>
      <c r="M265" s="20">
        <v>0</v>
      </c>
      <c r="N265" s="20">
        <v>0</v>
      </c>
      <c r="O265" s="20">
        <v>2420000</v>
      </c>
      <c r="P265" s="30">
        <v>5795.0191570881225</v>
      </c>
      <c r="Q265" s="167">
        <v>10477.1</v>
      </c>
      <c r="R265" s="167">
        <v>2019</v>
      </c>
    </row>
    <row r="266" spans="1:18" s="16" customFormat="1" ht="24.95" customHeight="1">
      <c r="A266" s="167">
        <v>252</v>
      </c>
      <c r="B266" s="17" t="s">
        <v>824</v>
      </c>
      <c r="C266" s="167">
        <v>1960</v>
      </c>
      <c r="D266" s="167"/>
      <c r="E266" s="17" t="s">
        <v>50</v>
      </c>
      <c r="F266" s="167">
        <v>2</v>
      </c>
      <c r="G266" s="167">
        <v>2</v>
      </c>
      <c r="H266" s="166">
        <v>498</v>
      </c>
      <c r="I266" s="166">
        <v>493.9</v>
      </c>
      <c r="J266" s="166">
        <v>355.4</v>
      </c>
      <c r="K266" s="167">
        <v>12</v>
      </c>
      <c r="L266" s="20">
        <v>2670000</v>
      </c>
      <c r="M266" s="20">
        <v>0</v>
      </c>
      <c r="N266" s="20">
        <v>0</v>
      </c>
      <c r="O266" s="20">
        <v>2670000</v>
      </c>
      <c r="P266" s="30">
        <v>5405.9526219882573</v>
      </c>
      <c r="Q266" s="167">
        <v>10477.1</v>
      </c>
      <c r="R266" s="167">
        <v>2019</v>
      </c>
    </row>
    <row r="267" spans="1:18" s="16" customFormat="1" ht="24.95" customHeight="1">
      <c r="A267" s="167">
        <v>253</v>
      </c>
      <c r="B267" s="17" t="s">
        <v>774</v>
      </c>
      <c r="C267" s="167">
        <v>1948</v>
      </c>
      <c r="D267" s="167">
        <v>1979</v>
      </c>
      <c r="E267" s="17" t="s">
        <v>50</v>
      </c>
      <c r="F267" s="167">
        <v>2</v>
      </c>
      <c r="G267" s="167">
        <v>2</v>
      </c>
      <c r="H267" s="166">
        <v>829.3</v>
      </c>
      <c r="I267" s="166">
        <v>724.2</v>
      </c>
      <c r="J267" s="166">
        <v>504</v>
      </c>
      <c r="K267" s="167">
        <v>20</v>
      </c>
      <c r="L267" s="20">
        <v>3910000</v>
      </c>
      <c r="M267" s="20">
        <v>0</v>
      </c>
      <c r="N267" s="20">
        <v>0</v>
      </c>
      <c r="O267" s="20">
        <v>3910000</v>
      </c>
      <c r="P267" s="30">
        <v>5399.0610328638495</v>
      </c>
      <c r="Q267" s="167">
        <v>10477.1</v>
      </c>
      <c r="R267" s="167">
        <v>2019</v>
      </c>
    </row>
    <row r="268" spans="1:18" s="16" customFormat="1" ht="24.95" customHeight="1">
      <c r="A268" s="167">
        <v>254</v>
      </c>
      <c r="B268" s="17" t="s">
        <v>825</v>
      </c>
      <c r="C268" s="167">
        <v>1960</v>
      </c>
      <c r="D268" s="167"/>
      <c r="E268" s="17" t="s">
        <v>50</v>
      </c>
      <c r="F268" s="167">
        <v>2</v>
      </c>
      <c r="G268" s="167">
        <v>2</v>
      </c>
      <c r="H268" s="166">
        <v>492.7</v>
      </c>
      <c r="I268" s="166">
        <v>490.9</v>
      </c>
      <c r="J268" s="166">
        <v>429.9</v>
      </c>
      <c r="K268" s="167">
        <v>16</v>
      </c>
      <c r="L268" s="20">
        <v>2650000</v>
      </c>
      <c r="M268" s="20">
        <v>0</v>
      </c>
      <c r="N268" s="20">
        <v>0</v>
      </c>
      <c r="O268" s="20">
        <v>2650000</v>
      </c>
      <c r="P268" s="30">
        <v>5398.2481157058464</v>
      </c>
      <c r="Q268" s="167">
        <v>10477.1</v>
      </c>
      <c r="R268" s="167">
        <v>2019</v>
      </c>
    </row>
    <row r="269" spans="1:18" s="16" customFormat="1" ht="24.95" customHeight="1">
      <c r="A269" s="167">
        <v>255</v>
      </c>
      <c r="B269" s="17" t="s">
        <v>530</v>
      </c>
      <c r="C269" s="167">
        <v>1959</v>
      </c>
      <c r="D269" s="167"/>
      <c r="E269" s="17" t="s">
        <v>82</v>
      </c>
      <c r="F269" s="167">
        <v>2</v>
      </c>
      <c r="G269" s="167">
        <v>2</v>
      </c>
      <c r="H269" s="166">
        <v>487.4</v>
      </c>
      <c r="I269" s="166">
        <v>486.9</v>
      </c>
      <c r="J269" s="166">
        <v>381</v>
      </c>
      <c r="K269" s="167">
        <v>16</v>
      </c>
      <c r="L269" s="20">
        <v>2816000</v>
      </c>
      <c r="M269" s="20">
        <v>0</v>
      </c>
      <c r="N269" s="20">
        <v>0</v>
      </c>
      <c r="O269" s="20">
        <v>2816000</v>
      </c>
      <c r="P269" s="30">
        <v>5783.5284452659689</v>
      </c>
      <c r="Q269" s="167">
        <v>10477.1</v>
      </c>
      <c r="R269" s="167">
        <v>2019</v>
      </c>
    </row>
    <row r="270" spans="1:18" s="16" customFormat="1" ht="24.95" customHeight="1">
      <c r="A270" s="167">
        <v>256</v>
      </c>
      <c r="B270" s="17" t="s">
        <v>826</v>
      </c>
      <c r="C270" s="167">
        <v>1960</v>
      </c>
      <c r="D270" s="167"/>
      <c r="E270" s="17" t="s">
        <v>50</v>
      </c>
      <c r="F270" s="167">
        <v>2</v>
      </c>
      <c r="G270" s="167">
        <v>2</v>
      </c>
      <c r="H270" s="166">
        <v>547.5</v>
      </c>
      <c r="I270" s="166">
        <v>486.2</v>
      </c>
      <c r="J270" s="166">
        <v>364.6</v>
      </c>
      <c r="K270" s="167">
        <v>16</v>
      </c>
      <c r="L270" s="20">
        <v>2630000</v>
      </c>
      <c r="M270" s="20">
        <v>0</v>
      </c>
      <c r="N270" s="20">
        <v>0</v>
      </c>
      <c r="O270" s="20">
        <v>2630000</v>
      </c>
      <c r="P270" s="30">
        <v>5409.2965857671743</v>
      </c>
      <c r="Q270" s="167">
        <v>10477.1</v>
      </c>
      <c r="R270" s="167">
        <v>2019</v>
      </c>
    </row>
    <row r="271" spans="1:18" s="16" customFormat="1" ht="24.95" customHeight="1">
      <c r="A271" s="167">
        <v>257</v>
      </c>
      <c r="B271" s="17" t="s">
        <v>827</v>
      </c>
      <c r="C271" s="167">
        <v>1959</v>
      </c>
      <c r="D271" s="167"/>
      <c r="E271" s="17" t="s">
        <v>50</v>
      </c>
      <c r="F271" s="167">
        <v>2</v>
      </c>
      <c r="G271" s="167">
        <v>2</v>
      </c>
      <c r="H271" s="166">
        <v>521</v>
      </c>
      <c r="I271" s="166">
        <v>459.8</v>
      </c>
      <c r="J271" s="166">
        <v>424.5</v>
      </c>
      <c r="K271" s="167">
        <v>16</v>
      </c>
      <c r="L271" s="20">
        <v>2480000</v>
      </c>
      <c r="M271" s="20">
        <v>0</v>
      </c>
      <c r="N271" s="20">
        <v>0</v>
      </c>
      <c r="O271" s="20">
        <v>2480000</v>
      </c>
      <c r="P271" s="30">
        <v>5393.6494127881688</v>
      </c>
      <c r="Q271" s="167">
        <v>10477.1</v>
      </c>
      <c r="R271" s="167">
        <v>2019</v>
      </c>
    </row>
    <row r="272" spans="1:18" s="16" customFormat="1" ht="24.95" customHeight="1">
      <c r="A272" s="167">
        <v>258</v>
      </c>
      <c r="B272" s="17" t="s">
        <v>828</v>
      </c>
      <c r="C272" s="167">
        <v>1960</v>
      </c>
      <c r="D272" s="167"/>
      <c r="E272" s="17" t="s">
        <v>50</v>
      </c>
      <c r="F272" s="167">
        <v>2</v>
      </c>
      <c r="G272" s="167">
        <v>1</v>
      </c>
      <c r="H272" s="166">
        <v>383.04</v>
      </c>
      <c r="I272" s="166">
        <v>321.10000000000002</v>
      </c>
      <c r="J272" s="166">
        <v>151.69999999999999</v>
      </c>
      <c r="K272" s="167">
        <v>8</v>
      </c>
      <c r="L272" s="20">
        <v>1740000</v>
      </c>
      <c r="M272" s="20">
        <v>0</v>
      </c>
      <c r="N272" s="20">
        <v>0</v>
      </c>
      <c r="O272" s="20">
        <v>1740000</v>
      </c>
      <c r="P272" s="30">
        <v>5418.8726253503573</v>
      </c>
      <c r="Q272" s="167">
        <v>10477.1</v>
      </c>
      <c r="R272" s="167">
        <v>2019</v>
      </c>
    </row>
    <row r="273" spans="1:18" s="16" customFormat="1" ht="24.95" customHeight="1">
      <c r="A273" s="167">
        <v>259</v>
      </c>
      <c r="B273" s="17" t="s">
        <v>829</v>
      </c>
      <c r="C273" s="167">
        <v>1955</v>
      </c>
      <c r="D273" s="167"/>
      <c r="E273" s="17" t="s">
        <v>44</v>
      </c>
      <c r="F273" s="167">
        <v>2</v>
      </c>
      <c r="G273" s="167">
        <v>2</v>
      </c>
      <c r="H273" s="166">
        <v>509.28</v>
      </c>
      <c r="I273" s="166">
        <v>424.4</v>
      </c>
      <c r="J273" s="166">
        <v>200</v>
      </c>
      <c r="K273" s="167">
        <v>8</v>
      </c>
      <c r="L273" s="20">
        <v>2289000</v>
      </c>
      <c r="M273" s="20">
        <v>0</v>
      </c>
      <c r="N273" s="20">
        <v>0</v>
      </c>
      <c r="O273" s="20">
        <v>2289000</v>
      </c>
      <c r="P273" s="30">
        <v>5393.4967012252591</v>
      </c>
      <c r="Q273" s="167">
        <v>10477.1</v>
      </c>
      <c r="R273" s="167">
        <v>2019</v>
      </c>
    </row>
    <row r="274" spans="1:18" s="16" customFormat="1" ht="24.95" customHeight="1">
      <c r="A274" s="167">
        <v>260</v>
      </c>
      <c r="B274" s="17" t="s">
        <v>830</v>
      </c>
      <c r="C274" s="167">
        <v>1953</v>
      </c>
      <c r="D274" s="167"/>
      <c r="E274" s="17" t="s">
        <v>73</v>
      </c>
      <c r="F274" s="167">
        <v>2</v>
      </c>
      <c r="G274" s="167">
        <v>2</v>
      </c>
      <c r="H274" s="166">
        <v>810</v>
      </c>
      <c r="I274" s="166">
        <v>785.1</v>
      </c>
      <c r="J274" s="166">
        <v>529.1</v>
      </c>
      <c r="K274" s="167">
        <v>11</v>
      </c>
      <c r="L274" s="20">
        <v>4250000</v>
      </c>
      <c r="M274" s="20">
        <v>0</v>
      </c>
      <c r="N274" s="20">
        <v>0</v>
      </c>
      <c r="O274" s="20">
        <v>4250000</v>
      </c>
      <c r="P274" s="30">
        <v>5413.3231435485923</v>
      </c>
      <c r="Q274" s="167">
        <v>10477.1</v>
      </c>
      <c r="R274" s="167">
        <v>2019</v>
      </c>
    </row>
    <row r="275" spans="1:18" s="16" customFormat="1" ht="24.95" customHeight="1">
      <c r="A275" s="167">
        <v>261</v>
      </c>
      <c r="B275" s="17" t="s">
        <v>831</v>
      </c>
      <c r="C275" s="167">
        <v>1956</v>
      </c>
      <c r="D275" s="167"/>
      <c r="E275" s="17" t="s">
        <v>73</v>
      </c>
      <c r="F275" s="167">
        <v>2</v>
      </c>
      <c r="G275" s="167">
        <v>2</v>
      </c>
      <c r="H275" s="166">
        <v>490.8</v>
      </c>
      <c r="I275" s="166">
        <v>404.87</v>
      </c>
      <c r="J275" s="166">
        <v>304.37</v>
      </c>
      <c r="K275" s="167">
        <v>12</v>
      </c>
      <c r="L275" s="20">
        <v>2200000</v>
      </c>
      <c r="M275" s="20">
        <v>0</v>
      </c>
      <c r="N275" s="20">
        <v>0</v>
      </c>
      <c r="O275" s="20">
        <v>2200000</v>
      </c>
      <c r="P275" s="30">
        <v>5433.8429619383996</v>
      </c>
      <c r="Q275" s="167">
        <v>10477.1</v>
      </c>
      <c r="R275" s="167">
        <v>2019</v>
      </c>
    </row>
    <row r="276" spans="1:18" s="16" customFormat="1" ht="24.95" customHeight="1">
      <c r="A276" s="167">
        <v>262</v>
      </c>
      <c r="B276" s="17" t="s">
        <v>832</v>
      </c>
      <c r="C276" s="167">
        <v>1961</v>
      </c>
      <c r="D276" s="167"/>
      <c r="E276" s="17" t="s">
        <v>50</v>
      </c>
      <c r="F276" s="167">
        <v>2</v>
      </c>
      <c r="G276" s="167">
        <v>1</v>
      </c>
      <c r="H276" s="166">
        <v>319.89999999999998</v>
      </c>
      <c r="I276" s="166">
        <v>319.39999999999998</v>
      </c>
      <c r="J276" s="166">
        <v>197.4</v>
      </c>
      <c r="K276" s="167">
        <v>8</v>
      </c>
      <c r="L276" s="20">
        <v>1730000</v>
      </c>
      <c r="M276" s="20">
        <v>0</v>
      </c>
      <c r="N276" s="20">
        <v>0</v>
      </c>
      <c r="O276" s="20">
        <v>1730000</v>
      </c>
      <c r="P276" s="30">
        <v>5416.4057608015028</v>
      </c>
      <c r="Q276" s="167">
        <v>10477.1</v>
      </c>
      <c r="R276" s="167">
        <v>2019</v>
      </c>
    </row>
    <row r="277" spans="1:18" s="16" customFormat="1" ht="24.95" customHeight="1">
      <c r="A277" s="167">
        <v>263</v>
      </c>
      <c r="B277" s="17" t="s">
        <v>833</v>
      </c>
      <c r="C277" s="167">
        <v>1961</v>
      </c>
      <c r="D277" s="167"/>
      <c r="E277" s="17" t="s">
        <v>50</v>
      </c>
      <c r="F277" s="167">
        <v>2</v>
      </c>
      <c r="G277" s="167">
        <v>1</v>
      </c>
      <c r="H277" s="166">
        <v>321.44</v>
      </c>
      <c r="I277" s="166">
        <v>320.54000000000002</v>
      </c>
      <c r="J277" s="166">
        <v>198.2</v>
      </c>
      <c r="K277" s="167">
        <v>9</v>
      </c>
      <c r="L277" s="20">
        <v>1730000</v>
      </c>
      <c r="M277" s="20">
        <v>0</v>
      </c>
      <c r="N277" s="20">
        <v>0</v>
      </c>
      <c r="O277" s="20">
        <v>1730000</v>
      </c>
      <c r="P277" s="30">
        <v>5397.1423223310658</v>
      </c>
      <c r="Q277" s="167">
        <v>10477.1</v>
      </c>
      <c r="R277" s="167">
        <v>2019</v>
      </c>
    </row>
    <row r="278" spans="1:18" s="16" customFormat="1" ht="24.95" customHeight="1">
      <c r="A278" s="167">
        <v>264</v>
      </c>
      <c r="B278" s="17" t="s">
        <v>834</v>
      </c>
      <c r="C278" s="167">
        <v>1937</v>
      </c>
      <c r="D278" s="167"/>
      <c r="E278" s="17" t="s">
        <v>50</v>
      </c>
      <c r="F278" s="167">
        <v>1</v>
      </c>
      <c r="G278" s="167">
        <v>4</v>
      </c>
      <c r="H278" s="166">
        <v>152.69999999999999</v>
      </c>
      <c r="I278" s="166">
        <v>152.69999999999999</v>
      </c>
      <c r="J278" s="166">
        <v>87.9</v>
      </c>
      <c r="K278" s="167">
        <v>5</v>
      </c>
      <c r="L278" s="20">
        <v>825000</v>
      </c>
      <c r="M278" s="20">
        <v>0</v>
      </c>
      <c r="N278" s="20">
        <v>0</v>
      </c>
      <c r="O278" s="20">
        <v>825000</v>
      </c>
      <c r="P278" s="30">
        <v>5402.7504911591359</v>
      </c>
      <c r="Q278" s="167">
        <v>10477.1</v>
      </c>
      <c r="R278" s="167">
        <v>2019</v>
      </c>
    </row>
    <row r="279" spans="1:18" s="16" customFormat="1" ht="24.95" customHeight="1">
      <c r="A279" s="167">
        <v>265</v>
      </c>
      <c r="B279" s="17" t="s">
        <v>835</v>
      </c>
      <c r="C279" s="167">
        <v>1934</v>
      </c>
      <c r="D279" s="167"/>
      <c r="E279" s="17" t="s">
        <v>50</v>
      </c>
      <c r="F279" s="167">
        <v>2</v>
      </c>
      <c r="G279" s="167">
        <v>2</v>
      </c>
      <c r="H279" s="166">
        <v>549.1</v>
      </c>
      <c r="I279" s="166">
        <v>544.9</v>
      </c>
      <c r="J279" s="166">
        <v>361.6</v>
      </c>
      <c r="K279" s="167">
        <v>12</v>
      </c>
      <c r="L279" s="20">
        <v>2950000</v>
      </c>
      <c r="M279" s="20">
        <v>0</v>
      </c>
      <c r="N279" s="20">
        <v>0</v>
      </c>
      <c r="O279" s="20">
        <v>2950000</v>
      </c>
      <c r="P279" s="30">
        <v>5413.8374013580478</v>
      </c>
      <c r="Q279" s="167">
        <v>10477.1</v>
      </c>
      <c r="R279" s="167">
        <v>2019</v>
      </c>
    </row>
    <row r="280" spans="1:18" s="16" customFormat="1" ht="24.95" customHeight="1">
      <c r="A280" s="167">
        <v>266</v>
      </c>
      <c r="B280" s="17" t="s">
        <v>836</v>
      </c>
      <c r="C280" s="167">
        <v>1957</v>
      </c>
      <c r="D280" s="167"/>
      <c r="E280" s="17" t="s">
        <v>50</v>
      </c>
      <c r="F280" s="167">
        <v>2</v>
      </c>
      <c r="G280" s="167">
        <v>2</v>
      </c>
      <c r="H280" s="166">
        <v>1053.1199999999999</v>
      </c>
      <c r="I280" s="166">
        <v>845.07</v>
      </c>
      <c r="J280" s="166">
        <v>845.07</v>
      </c>
      <c r="K280" s="167">
        <v>17</v>
      </c>
      <c r="L280" s="20">
        <v>4560000</v>
      </c>
      <c r="M280" s="20">
        <v>0</v>
      </c>
      <c r="N280" s="20">
        <v>0</v>
      </c>
      <c r="O280" s="20">
        <v>4560000</v>
      </c>
      <c r="P280" s="30">
        <v>5396.002698001349</v>
      </c>
      <c r="Q280" s="167">
        <v>10477.1</v>
      </c>
      <c r="R280" s="167">
        <v>2019</v>
      </c>
    </row>
    <row r="281" spans="1:18" s="16" customFormat="1" ht="24.95" customHeight="1">
      <c r="A281" s="167">
        <v>267</v>
      </c>
      <c r="B281" s="17" t="s">
        <v>837</v>
      </c>
      <c r="C281" s="167">
        <v>1957</v>
      </c>
      <c r="D281" s="167"/>
      <c r="E281" s="17" t="s">
        <v>73</v>
      </c>
      <c r="F281" s="167">
        <v>3</v>
      </c>
      <c r="G281" s="167">
        <v>2</v>
      </c>
      <c r="H281" s="166">
        <v>1623.4</v>
      </c>
      <c r="I281" s="166">
        <v>1070.5</v>
      </c>
      <c r="J281" s="166">
        <v>996.4</v>
      </c>
      <c r="K281" s="167">
        <v>20</v>
      </c>
      <c r="L281" s="20">
        <v>5780000</v>
      </c>
      <c r="M281" s="20">
        <v>0</v>
      </c>
      <c r="N281" s="20">
        <v>0</v>
      </c>
      <c r="O281" s="20">
        <v>5780000</v>
      </c>
      <c r="P281" s="30">
        <v>5399.3460999532927</v>
      </c>
      <c r="Q281" s="167">
        <v>10477.1</v>
      </c>
      <c r="R281" s="167">
        <v>2019</v>
      </c>
    </row>
    <row r="282" spans="1:18" s="16" customFormat="1" ht="24.95" customHeight="1">
      <c r="A282" s="167">
        <v>268</v>
      </c>
      <c r="B282" s="17" t="s">
        <v>838</v>
      </c>
      <c r="C282" s="167">
        <v>1958</v>
      </c>
      <c r="D282" s="167"/>
      <c r="E282" s="17" t="s">
        <v>50</v>
      </c>
      <c r="F282" s="167">
        <v>2</v>
      </c>
      <c r="G282" s="167">
        <v>1</v>
      </c>
      <c r="H282" s="166">
        <v>523.29999999999995</v>
      </c>
      <c r="I282" s="166">
        <v>493.1</v>
      </c>
      <c r="J282" s="166">
        <v>262.55</v>
      </c>
      <c r="K282" s="167">
        <v>10</v>
      </c>
      <c r="L282" s="20">
        <v>2660000</v>
      </c>
      <c r="M282" s="20">
        <v>0</v>
      </c>
      <c r="N282" s="20">
        <v>0</v>
      </c>
      <c r="O282" s="20">
        <v>2660000</v>
      </c>
      <c r="P282" s="30">
        <v>5394.4433177854389</v>
      </c>
      <c r="Q282" s="167">
        <v>10477.1</v>
      </c>
      <c r="R282" s="167">
        <v>2019</v>
      </c>
    </row>
    <row r="283" spans="1:18" s="16" customFormat="1" ht="24.95" customHeight="1">
      <c r="A283" s="167">
        <v>269</v>
      </c>
      <c r="B283" s="17" t="s">
        <v>533</v>
      </c>
      <c r="C283" s="167" t="s">
        <v>68</v>
      </c>
      <c r="D283" s="167"/>
      <c r="E283" s="17" t="s">
        <v>82</v>
      </c>
      <c r="F283" s="167">
        <v>2</v>
      </c>
      <c r="G283" s="167">
        <v>2</v>
      </c>
      <c r="H283" s="166">
        <v>361.8</v>
      </c>
      <c r="I283" s="166">
        <v>348.6</v>
      </c>
      <c r="J283" s="166">
        <v>258.8</v>
      </c>
      <c r="K283" s="167">
        <v>9</v>
      </c>
      <c r="L283" s="20">
        <v>2016200</v>
      </c>
      <c r="M283" s="20">
        <v>0</v>
      </c>
      <c r="N283" s="20">
        <v>0</v>
      </c>
      <c r="O283" s="20">
        <v>2016200</v>
      </c>
      <c r="P283" s="30">
        <v>5783.7062535857713</v>
      </c>
      <c r="Q283" s="167">
        <v>10477.1</v>
      </c>
      <c r="R283" s="167">
        <v>2019</v>
      </c>
    </row>
    <row r="284" spans="1:18" s="16" customFormat="1" ht="24.95" customHeight="1">
      <c r="A284" s="167">
        <v>270</v>
      </c>
      <c r="B284" s="17" t="s">
        <v>531</v>
      </c>
      <c r="C284" s="167" t="s">
        <v>92</v>
      </c>
      <c r="D284" s="167"/>
      <c r="E284" s="17" t="s">
        <v>82</v>
      </c>
      <c r="F284" s="167">
        <v>2</v>
      </c>
      <c r="G284" s="167">
        <v>2</v>
      </c>
      <c r="H284" s="166">
        <v>457.7</v>
      </c>
      <c r="I284" s="166">
        <v>447.9</v>
      </c>
      <c r="J284" s="166">
        <v>315.39999999999998</v>
      </c>
      <c r="K284" s="167">
        <v>9</v>
      </c>
      <c r="L284" s="20">
        <v>2590500</v>
      </c>
      <c r="M284" s="20">
        <v>0</v>
      </c>
      <c r="N284" s="20">
        <v>0</v>
      </c>
      <c r="O284" s="20">
        <v>2590500</v>
      </c>
      <c r="P284" s="30">
        <v>5783.6570663094444</v>
      </c>
      <c r="Q284" s="167">
        <v>10477.1</v>
      </c>
      <c r="R284" s="167">
        <v>2019</v>
      </c>
    </row>
    <row r="285" spans="1:18" s="16" customFormat="1" ht="24.95" customHeight="1">
      <c r="A285" s="167">
        <v>271</v>
      </c>
      <c r="B285" s="17" t="s">
        <v>522</v>
      </c>
      <c r="C285" s="167" t="s">
        <v>98</v>
      </c>
      <c r="D285" s="167"/>
      <c r="E285" s="17" t="s">
        <v>82</v>
      </c>
      <c r="F285" s="167">
        <v>2</v>
      </c>
      <c r="G285" s="167">
        <v>1</v>
      </c>
      <c r="H285" s="166">
        <v>420.8</v>
      </c>
      <c r="I285" s="166">
        <v>393.5</v>
      </c>
      <c r="J285" s="166">
        <v>198.9</v>
      </c>
      <c r="K285" s="167">
        <v>8</v>
      </c>
      <c r="L285" s="20">
        <v>2276000</v>
      </c>
      <c r="M285" s="20">
        <v>0</v>
      </c>
      <c r="N285" s="20">
        <v>0</v>
      </c>
      <c r="O285" s="20">
        <v>2276000</v>
      </c>
      <c r="P285" s="30">
        <v>5783.9898348157558</v>
      </c>
      <c r="Q285" s="167">
        <v>10477.1</v>
      </c>
      <c r="R285" s="167">
        <v>2019</v>
      </c>
    </row>
    <row r="286" spans="1:18" s="16" customFormat="1" ht="24.95" customHeight="1">
      <c r="A286" s="167">
        <v>272</v>
      </c>
      <c r="B286" s="17" t="s">
        <v>839</v>
      </c>
      <c r="C286" s="167">
        <v>1960</v>
      </c>
      <c r="D286" s="167"/>
      <c r="E286" s="17" t="s">
        <v>73</v>
      </c>
      <c r="F286" s="167">
        <v>2</v>
      </c>
      <c r="G286" s="167">
        <v>2</v>
      </c>
      <c r="H286" s="166">
        <v>872</v>
      </c>
      <c r="I286" s="166">
        <v>806.26</v>
      </c>
      <c r="J286" s="166">
        <v>670.7</v>
      </c>
      <c r="K286" s="167">
        <v>19</v>
      </c>
      <c r="L286" s="20">
        <v>4350000</v>
      </c>
      <c r="M286" s="20">
        <v>0</v>
      </c>
      <c r="N286" s="20">
        <v>0</v>
      </c>
      <c r="O286" s="20">
        <v>4350000</v>
      </c>
      <c r="P286" s="30">
        <v>5395.2819189839511</v>
      </c>
      <c r="Q286" s="167">
        <v>10477.1</v>
      </c>
      <c r="R286" s="167">
        <v>2019</v>
      </c>
    </row>
    <row r="287" spans="1:18" s="16" customFormat="1" ht="24.95" customHeight="1">
      <c r="A287" s="167">
        <v>273</v>
      </c>
      <c r="B287" s="17" t="s">
        <v>840</v>
      </c>
      <c r="C287" s="167">
        <v>1949</v>
      </c>
      <c r="D287" s="167"/>
      <c r="E287" s="17" t="s">
        <v>754</v>
      </c>
      <c r="F287" s="167">
        <v>2</v>
      </c>
      <c r="G287" s="167">
        <v>1</v>
      </c>
      <c r="H287" s="166">
        <v>714.5</v>
      </c>
      <c r="I287" s="166">
        <v>522.23</v>
      </c>
      <c r="J287" s="166">
        <v>373.25</v>
      </c>
      <c r="K287" s="167">
        <v>23</v>
      </c>
      <c r="L287" s="20">
        <v>2850000</v>
      </c>
      <c r="M287" s="20">
        <v>0</v>
      </c>
      <c r="N287" s="20">
        <v>0</v>
      </c>
      <c r="O287" s="20">
        <v>2850000</v>
      </c>
      <c r="P287" s="30">
        <v>5457.3655285985096</v>
      </c>
      <c r="Q287" s="167">
        <v>10477.1</v>
      </c>
      <c r="R287" s="167">
        <v>2019</v>
      </c>
    </row>
    <row r="288" spans="1:18" s="16" customFormat="1" ht="24.95" customHeight="1">
      <c r="A288" s="167">
        <v>274</v>
      </c>
      <c r="B288" s="17" t="s">
        <v>534</v>
      </c>
      <c r="C288" s="167">
        <v>1940</v>
      </c>
      <c r="D288" s="167"/>
      <c r="E288" s="17" t="s">
        <v>82</v>
      </c>
      <c r="F288" s="167">
        <v>2</v>
      </c>
      <c r="G288" s="167">
        <v>2</v>
      </c>
      <c r="H288" s="166">
        <v>443.04</v>
      </c>
      <c r="I288" s="166">
        <v>369.2</v>
      </c>
      <c r="J288" s="166">
        <v>277</v>
      </c>
      <c r="K288" s="167">
        <v>8</v>
      </c>
      <c r="L288" s="20">
        <v>2135300</v>
      </c>
      <c r="M288" s="20">
        <v>0</v>
      </c>
      <c r="N288" s="20">
        <v>0</v>
      </c>
      <c r="O288" s="20">
        <v>2135300</v>
      </c>
      <c r="P288" s="30">
        <v>5783.586132177682</v>
      </c>
      <c r="Q288" s="167">
        <v>10477.1</v>
      </c>
      <c r="R288" s="167">
        <v>2019</v>
      </c>
    </row>
    <row r="289" spans="1:18" s="16" customFormat="1" ht="24.95" customHeight="1">
      <c r="A289" s="167">
        <v>275</v>
      </c>
      <c r="B289" s="17" t="s">
        <v>524</v>
      </c>
      <c r="C289" s="167">
        <v>1915</v>
      </c>
      <c r="D289" s="167"/>
      <c r="E289" s="17" t="s">
        <v>82</v>
      </c>
      <c r="F289" s="167">
        <v>1</v>
      </c>
      <c r="G289" s="167">
        <v>2</v>
      </c>
      <c r="H289" s="166">
        <v>226.4</v>
      </c>
      <c r="I289" s="166">
        <v>226.2</v>
      </c>
      <c r="J289" s="166">
        <v>175.9</v>
      </c>
      <c r="K289" s="167">
        <v>6</v>
      </c>
      <c r="L289" s="20">
        <v>1310000</v>
      </c>
      <c r="M289" s="20">
        <v>0</v>
      </c>
      <c r="N289" s="20">
        <v>0</v>
      </c>
      <c r="O289" s="20">
        <v>1310000</v>
      </c>
      <c r="P289" s="30">
        <v>5791.3351016799297</v>
      </c>
      <c r="Q289" s="167">
        <v>10477.1</v>
      </c>
      <c r="R289" s="167">
        <v>2019</v>
      </c>
    </row>
    <row r="290" spans="1:18" s="16" customFormat="1" ht="24.95" customHeight="1">
      <c r="A290" s="167">
        <v>276</v>
      </c>
      <c r="B290" s="17" t="s">
        <v>525</v>
      </c>
      <c r="C290" s="167">
        <v>1916</v>
      </c>
      <c r="D290" s="167"/>
      <c r="E290" s="17" t="s">
        <v>82</v>
      </c>
      <c r="F290" s="167">
        <v>1</v>
      </c>
      <c r="G290" s="167">
        <v>2</v>
      </c>
      <c r="H290" s="166">
        <v>339.2</v>
      </c>
      <c r="I290" s="166">
        <v>299.2</v>
      </c>
      <c r="J290" s="166">
        <v>230.4</v>
      </c>
      <c r="K290" s="167">
        <v>8</v>
      </c>
      <c r="L290" s="20">
        <v>1730500</v>
      </c>
      <c r="M290" s="20">
        <v>0</v>
      </c>
      <c r="N290" s="20">
        <v>0</v>
      </c>
      <c r="O290" s="20">
        <v>1730500</v>
      </c>
      <c r="P290" s="30">
        <v>5783.7566844919784</v>
      </c>
      <c r="Q290" s="167">
        <v>10477.1</v>
      </c>
      <c r="R290" s="167">
        <v>2019</v>
      </c>
    </row>
    <row r="291" spans="1:18" s="16" customFormat="1" ht="24.95" customHeight="1">
      <c r="A291" s="167">
        <v>277</v>
      </c>
      <c r="B291" s="17" t="s">
        <v>841</v>
      </c>
      <c r="C291" s="167">
        <v>1915</v>
      </c>
      <c r="D291" s="167"/>
      <c r="E291" s="17" t="s">
        <v>50</v>
      </c>
      <c r="F291" s="167">
        <v>1</v>
      </c>
      <c r="G291" s="167">
        <v>3</v>
      </c>
      <c r="H291" s="166">
        <v>202.2</v>
      </c>
      <c r="I291" s="166">
        <v>202.2</v>
      </c>
      <c r="J291" s="166">
        <v>133.69999999999999</v>
      </c>
      <c r="K291" s="167">
        <v>5</v>
      </c>
      <c r="L291" s="20">
        <v>1100000</v>
      </c>
      <c r="M291" s="20">
        <v>0</v>
      </c>
      <c r="N291" s="20">
        <v>0</v>
      </c>
      <c r="O291" s="20">
        <v>1100000</v>
      </c>
      <c r="P291" s="30">
        <v>5440.158259149357</v>
      </c>
      <c r="Q291" s="167">
        <v>10477.1</v>
      </c>
      <c r="R291" s="167">
        <v>2019</v>
      </c>
    </row>
    <row r="292" spans="1:18" s="112" customFormat="1" ht="13.35" customHeight="1">
      <c r="A292" s="171" t="s">
        <v>683</v>
      </c>
      <c r="B292" s="171"/>
      <c r="C292" s="39">
        <v>112</v>
      </c>
      <c r="D292" s="39"/>
      <c r="E292" s="117"/>
      <c r="F292" s="39"/>
      <c r="G292" s="39"/>
      <c r="H292" s="25">
        <v>62121.63</v>
      </c>
      <c r="I292" s="25">
        <v>54898.529999999977</v>
      </c>
      <c r="J292" s="25">
        <v>40065.060000000005</v>
      </c>
      <c r="K292" s="25">
        <v>1366</v>
      </c>
      <c r="L292" s="11">
        <v>299366100</v>
      </c>
      <c r="M292" s="11"/>
      <c r="N292" s="11"/>
      <c r="O292" s="11">
        <v>299366100</v>
      </c>
      <c r="P292" s="48"/>
      <c r="Q292" s="48"/>
      <c r="R292" s="39"/>
    </row>
    <row r="293" spans="1:18" s="124" customFormat="1" ht="13.35" customHeight="1">
      <c r="A293" s="176" t="s">
        <v>373</v>
      </c>
      <c r="B293" s="176"/>
      <c r="C293" s="49">
        <v>277</v>
      </c>
      <c r="D293" s="36"/>
      <c r="E293" s="116"/>
      <c r="F293" s="36"/>
      <c r="G293" s="36"/>
      <c r="H293" s="26">
        <v>145124.49</v>
      </c>
      <c r="I293" s="26">
        <v>129129.76999999999</v>
      </c>
      <c r="J293" s="26">
        <v>88930.120000000024</v>
      </c>
      <c r="K293" s="26">
        <v>3133</v>
      </c>
      <c r="L293" s="21">
        <v>399259337.48290402</v>
      </c>
      <c r="M293" s="21"/>
      <c r="N293" s="21"/>
      <c r="O293" s="21">
        <v>399259337.48290402</v>
      </c>
      <c r="P293" s="50"/>
      <c r="Q293" s="50"/>
      <c r="R293" s="36"/>
    </row>
    <row r="294" spans="1:18" s="16" customFormat="1" ht="13.35" customHeight="1">
      <c r="A294" s="167"/>
      <c r="B294" s="41" t="s">
        <v>287</v>
      </c>
      <c r="C294" s="42"/>
      <c r="D294" s="118"/>
      <c r="E294" s="17"/>
      <c r="F294" s="118"/>
      <c r="G294" s="118"/>
      <c r="H294" s="18"/>
      <c r="I294" s="18"/>
      <c r="J294" s="18"/>
      <c r="K294" s="118"/>
      <c r="L294" s="118"/>
      <c r="M294" s="118"/>
      <c r="N294" s="118"/>
      <c r="O294" s="45"/>
      <c r="P294" s="30"/>
      <c r="Q294" s="45"/>
      <c r="R294" s="118"/>
    </row>
    <row r="295" spans="1:18" s="16" customFormat="1" ht="24.95" customHeight="1">
      <c r="A295" s="167">
        <v>278</v>
      </c>
      <c r="B295" s="17" t="s">
        <v>41</v>
      </c>
      <c r="C295" s="118">
        <v>1960</v>
      </c>
      <c r="D295" s="118"/>
      <c r="E295" s="17" t="s">
        <v>42</v>
      </c>
      <c r="F295" s="118">
        <v>2</v>
      </c>
      <c r="G295" s="118">
        <v>1</v>
      </c>
      <c r="H295" s="18">
        <v>332.9</v>
      </c>
      <c r="I295" s="18">
        <v>312.59999999999997</v>
      </c>
      <c r="J295" s="18">
        <v>0</v>
      </c>
      <c r="K295" s="119">
        <v>8</v>
      </c>
      <c r="L295" s="20">
        <v>17700</v>
      </c>
      <c r="M295" s="20">
        <v>0</v>
      </c>
      <c r="N295" s="20">
        <v>0</v>
      </c>
      <c r="O295" s="20">
        <v>17700</v>
      </c>
      <c r="P295" s="30">
        <v>56.62188099808062</v>
      </c>
      <c r="Q295" s="118">
        <v>12882.22</v>
      </c>
      <c r="R295" s="118">
        <v>2017</v>
      </c>
    </row>
    <row r="296" spans="1:18" s="16" customFormat="1" ht="24.95" customHeight="1">
      <c r="A296" s="167">
        <v>279</v>
      </c>
      <c r="B296" s="17" t="s">
        <v>43</v>
      </c>
      <c r="C296" s="118">
        <v>1960</v>
      </c>
      <c r="D296" s="118"/>
      <c r="E296" s="17" t="s">
        <v>42</v>
      </c>
      <c r="F296" s="118">
        <v>2</v>
      </c>
      <c r="G296" s="118">
        <v>1</v>
      </c>
      <c r="H296" s="18">
        <v>330.4</v>
      </c>
      <c r="I296" s="18">
        <v>309.39999999999998</v>
      </c>
      <c r="J296" s="18">
        <v>44.2</v>
      </c>
      <c r="K296" s="119">
        <v>8</v>
      </c>
      <c r="L296" s="20">
        <v>1435000</v>
      </c>
      <c r="M296" s="20">
        <v>0</v>
      </c>
      <c r="N296" s="20">
        <v>0</v>
      </c>
      <c r="O296" s="20">
        <v>1435000</v>
      </c>
      <c r="P296" s="30">
        <v>4638.0090497737556</v>
      </c>
      <c r="Q296" s="118">
        <v>12882.22</v>
      </c>
      <c r="R296" s="118">
        <v>2017</v>
      </c>
    </row>
    <row r="297" spans="1:18" s="16" customFormat="1" ht="24.95" customHeight="1">
      <c r="A297" s="167">
        <v>280</v>
      </c>
      <c r="B297" s="17" t="s">
        <v>45</v>
      </c>
      <c r="C297" s="118">
        <v>1964</v>
      </c>
      <c r="D297" s="118"/>
      <c r="E297" s="17" t="s">
        <v>42</v>
      </c>
      <c r="F297" s="118">
        <v>2</v>
      </c>
      <c r="G297" s="118">
        <v>2</v>
      </c>
      <c r="H297" s="18">
        <v>399.3</v>
      </c>
      <c r="I297" s="18">
        <v>375.3</v>
      </c>
      <c r="J297" s="18">
        <v>53.1</v>
      </c>
      <c r="K297" s="119">
        <v>8</v>
      </c>
      <c r="L297" s="20">
        <v>1790000</v>
      </c>
      <c r="M297" s="20">
        <v>0</v>
      </c>
      <c r="N297" s="20">
        <v>0</v>
      </c>
      <c r="O297" s="20">
        <v>1790000</v>
      </c>
      <c r="P297" s="30">
        <v>4769.5177191580069</v>
      </c>
      <c r="Q297" s="118">
        <v>12882.22</v>
      </c>
      <c r="R297" s="118">
        <v>2017</v>
      </c>
    </row>
    <row r="298" spans="1:18" s="16" customFormat="1" ht="24.95" customHeight="1">
      <c r="A298" s="167">
        <v>281</v>
      </c>
      <c r="B298" s="17" t="s">
        <v>46</v>
      </c>
      <c r="C298" s="118">
        <v>1969</v>
      </c>
      <c r="D298" s="118"/>
      <c r="E298" s="17" t="s">
        <v>42</v>
      </c>
      <c r="F298" s="118">
        <v>2</v>
      </c>
      <c r="G298" s="118">
        <v>2</v>
      </c>
      <c r="H298" s="18">
        <v>380</v>
      </c>
      <c r="I298" s="18">
        <v>325.89999999999998</v>
      </c>
      <c r="J298" s="18">
        <v>325.89999999999998</v>
      </c>
      <c r="K298" s="119">
        <v>7</v>
      </c>
      <c r="L298" s="20">
        <v>1511544</v>
      </c>
      <c r="M298" s="20">
        <v>0</v>
      </c>
      <c r="N298" s="20">
        <v>0</v>
      </c>
      <c r="O298" s="20">
        <v>1511544</v>
      </c>
      <c r="P298" s="30">
        <v>4638.0607548327707</v>
      </c>
      <c r="Q298" s="118">
        <v>12882.22</v>
      </c>
      <c r="R298" s="118">
        <v>2017</v>
      </c>
    </row>
    <row r="299" spans="1:18" s="16" customFormat="1" ht="24.95" customHeight="1">
      <c r="A299" s="167">
        <v>282</v>
      </c>
      <c r="B299" s="17" t="s">
        <v>252</v>
      </c>
      <c r="C299" s="118">
        <v>1940</v>
      </c>
      <c r="D299" s="118"/>
      <c r="E299" s="17" t="s">
        <v>82</v>
      </c>
      <c r="F299" s="118">
        <v>2</v>
      </c>
      <c r="G299" s="118">
        <v>2</v>
      </c>
      <c r="H299" s="18">
        <v>495.2</v>
      </c>
      <c r="I299" s="18">
        <v>460.9</v>
      </c>
      <c r="J299" s="18">
        <v>213.1</v>
      </c>
      <c r="K299" s="119">
        <v>9</v>
      </c>
      <c r="L299" s="20">
        <v>2137682</v>
      </c>
      <c r="M299" s="20">
        <v>0</v>
      </c>
      <c r="N299" s="20">
        <v>0</v>
      </c>
      <c r="O299" s="20">
        <v>2137682</v>
      </c>
      <c r="P299" s="30">
        <v>4638.0603167715344</v>
      </c>
      <c r="Q299" s="118">
        <v>12882.22</v>
      </c>
      <c r="R299" s="118">
        <v>2017</v>
      </c>
    </row>
    <row r="300" spans="1:18" s="16" customFormat="1" ht="24.95" customHeight="1">
      <c r="A300" s="167">
        <v>283</v>
      </c>
      <c r="B300" s="17" t="s">
        <v>253</v>
      </c>
      <c r="C300" s="118">
        <v>1940</v>
      </c>
      <c r="D300" s="118"/>
      <c r="E300" s="17" t="s">
        <v>82</v>
      </c>
      <c r="F300" s="118">
        <v>2</v>
      </c>
      <c r="G300" s="118">
        <v>2</v>
      </c>
      <c r="H300" s="18">
        <v>490</v>
      </c>
      <c r="I300" s="18">
        <v>454.9</v>
      </c>
      <c r="J300" s="18">
        <v>177.3</v>
      </c>
      <c r="K300" s="119">
        <v>10</v>
      </c>
      <c r="L300" s="20">
        <v>14000</v>
      </c>
      <c r="M300" s="20">
        <v>0</v>
      </c>
      <c r="N300" s="20">
        <v>0</v>
      </c>
      <c r="O300" s="20">
        <v>14000</v>
      </c>
      <c r="P300" s="30">
        <v>30.775994724115193</v>
      </c>
      <c r="Q300" s="118">
        <v>12882.22</v>
      </c>
      <c r="R300" s="118">
        <v>2017</v>
      </c>
    </row>
    <row r="301" spans="1:18" s="16" customFormat="1" ht="24.95" customHeight="1">
      <c r="A301" s="167">
        <v>284</v>
      </c>
      <c r="B301" s="17" t="s">
        <v>254</v>
      </c>
      <c r="C301" s="118">
        <v>1940</v>
      </c>
      <c r="D301" s="118"/>
      <c r="E301" s="17" t="s">
        <v>82</v>
      </c>
      <c r="F301" s="118">
        <v>2</v>
      </c>
      <c r="G301" s="118">
        <v>2</v>
      </c>
      <c r="H301" s="18">
        <v>511.6</v>
      </c>
      <c r="I301" s="18">
        <v>461.6</v>
      </c>
      <c r="J301" s="18">
        <v>115.5</v>
      </c>
      <c r="K301" s="119">
        <v>8</v>
      </c>
      <c r="L301" s="20">
        <v>14000</v>
      </c>
      <c r="M301" s="20">
        <v>0</v>
      </c>
      <c r="N301" s="20">
        <v>0</v>
      </c>
      <c r="O301" s="20">
        <v>14000</v>
      </c>
      <c r="P301" s="30">
        <v>30.329289428076255</v>
      </c>
      <c r="Q301" s="118">
        <v>12882.22</v>
      </c>
      <c r="R301" s="118">
        <v>2017</v>
      </c>
    </row>
    <row r="302" spans="1:18" s="51" customFormat="1" ht="12.75" customHeight="1">
      <c r="A302" s="171" t="s">
        <v>684</v>
      </c>
      <c r="B302" s="171"/>
      <c r="C302" s="39">
        <v>7</v>
      </c>
      <c r="D302" s="39"/>
      <c r="E302" s="117"/>
      <c r="F302" s="39"/>
      <c r="G302" s="39"/>
      <c r="H302" s="25">
        <v>2939.4</v>
      </c>
      <c r="I302" s="25">
        <v>2700.6</v>
      </c>
      <c r="J302" s="25">
        <v>929.09999999999991</v>
      </c>
      <c r="K302" s="25">
        <v>58</v>
      </c>
      <c r="L302" s="11">
        <v>6919926</v>
      </c>
      <c r="M302" s="11"/>
      <c r="N302" s="11"/>
      <c r="O302" s="11">
        <v>6919926</v>
      </c>
      <c r="P302" s="11"/>
      <c r="R302" s="11"/>
    </row>
    <row r="303" spans="1:18" s="16" customFormat="1" ht="24.95" customHeight="1">
      <c r="A303" s="167">
        <v>285</v>
      </c>
      <c r="B303" s="13" t="s">
        <v>377</v>
      </c>
      <c r="C303" s="166" t="s">
        <v>191</v>
      </c>
      <c r="D303" s="169"/>
      <c r="E303" s="13" t="s">
        <v>42</v>
      </c>
      <c r="F303" s="169">
        <v>2</v>
      </c>
      <c r="G303" s="169">
        <v>1</v>
      </c>
      <c r="H303" s="166">
        <v>333.6</v>
      </c>
      <c r="I303" s="166">
        <v>312.89999999999998</v>
      </c>
      <c r="J303" s="166">
        <v>38.9</v>
      </c>
      <c r="K303" s="169">
        <v>8</v>
      </c>
      <c r="L303" s="20">
        <v>24910</v>
      </c>
      <c r="M303" s="20">
        <v>0</v>
      </c>
      <c r="N303" s="20">
        <v>0</v>
      </c>
      <c r="O303" s="20">
        <v>24910</v>
      </c>
      <c r="P303" s="30">
        <v>79.610099073186333</v>
      </c>
      <c r="Q303" s="167">
        <v>12882.22</v>
      </c>
      <c r="R303" s="166">
        <v>2018</v>
      </c>
    </row>
    <row r="304" spans="1:18" s="16" customFormat="1" ht="24.95" customHeight="1">
      <c r="A304" s="167">
        <v>286</v>
      </c>
      <c r="B304" s="13" t="s">
        <v>384</v>
      </c>
      <c r="C304" s="166" t="s">
        <v>105</v>
      </c>
      <c r="D304" s="169"/>
      <c r="E304" s="13" t="s">
        <v>42</v>
      </c>
      <c r="F304" s="169">
        <v>2</v>
      </c>
      <c r="G304" s="169">
        <v>1</v>
      </c>
      <c r="H304" s="166">
        <v>332.5</v>
      </c>
      <c r="I304" s="166">
        <v>311.8</v>
      </c>
      <c r="J304" s="166">
        <v>0</v>
      </c>
      <c r="K304" s="169">
        <v>8</v>
      </c>
      <c r="L304" s="20">
        <v>24710</v>
      </c>
      <c r="M304" s="20">
        <v>0</v>
      </c>
      <c r="N304" s="20">
        <v>0</v>
      </c>
      <c r="O304" s="20">
        <v>24710</v>
      </c>
      <c r="P304" s="30">
        <v>79.249518922386144</v>
      </c>
      <c r="Q304" s="167">
        <v>12882.22</v>
      </c>
      <c r="R304" s="166">
        <v>2018</v>
      </c>
    </row>
    <row r="305" spans="1:18" s="155" customFormat="1" ht="24.95" customHeight="1">
      <c r="A305" s="169">
        <v>287</v>
      </c>
      <c r="B305" s="13" t="s">
        <v>555</v>
      </c>
      <c r="C305" s="166" t="s">
        <v>114</v>
      </c>
      <c r="D305" s="169"/>
      <c r="E305" s="13" t="s">
        <v>42</v>
      </c>
      <c r="F305" s="169">
        <v>2</v>
      </c>
      <c r="G305" s="169">
        <v>1</v>
      </c>
      <c r="H305" s="166">
        <v>333.5</v>
      </c>
      <c r="I305" s="166">
        <v>312.10000000000002</v>
      </c>
      <c r="J305" s="166">
        <v>0</v>
      </c>
      <c r="K305" s="169">
        <v>8</v>
      </c>
      <c r="L305" s="20">
        <v>1805000</v>
      </c>
      <c r="M305" s="20">
        <v>0</v>
      </c>
      <c r="N305" s="20">
        <v>0</v>
      </c>
      <c r="O305" s="20">
        <v>1805000</v>
      </c>
      <c r="P305" s="30">
        <v>5783.4027555270741</v>
      </c>
      <c r="Q305" s="167">
        <v>12882.22</v>
      </c>
      <c r="R305" s="166">
        <v>2018</v>
      </c>
    </row>
    <row r="306" spans="1:18" s="155" customFormat="1" ht="24.95" customHeight="1">
      <c r="A306" s="169">
        <v>288</v>
      </c>
      <c r="B306" s="13" t="s">
        <v>556</v>
      </c>
      <c r="C306" s="166" t="s">
        <v>191</v>
      </c>
      <c r="D306" s="169"/>
      <c r="E306" s="13" t="s">
        <v>42</v>
      </c>
      <c r="F306" s="169">
        <v>2</v>
      </c>
      <c r="G306" s="169">
        <v>1</v>
      </c>
      <c r="H306" s="166">
        <v>332.7</v>
      </c>
      <c r="I306" s="166">
        <v>312.10000000000002</v>
      </c>
      <c r="J306" s="166">
        <v>0</v>
      </c>
      <c r="K306" s="169">
        <v>8</v>
      </c>
      <c r="L306" s="20">
        <v>1805000</v>
      </c>
      <c r="M306" s="20">
        <v>0</v>
      </c>
      <c r="N306" s="20">
        <v>0</v>
      </c>
      <c r="O306" s="20">
        <v>1805000</v>
      </c>
      <c r="P306" s="30">
        <v>5783.4027555270741</v>
      </c>
      <c r="Q306" s="167">
        <v>12882.22</v>
      </c>
      <c r="R306" s="166">
        <v>2018</v>
      </c>
    </row>
    <row r="307" spans="1:18" s="16" customFormat="1" ht="24.95" customHeight="1">
      <c r="A307" s="167">
        <v>289</v>
      </c>
      <c r="B307" s="13" t="s">
        <v>378</v>
      </c>
      <c r="C307" s="166">
        <v>1960</v>
      </c>
      <c r="D307" s="169"/>
      <c r="E307" s="13" t="s">
        <v>42</v>
      </c>
      <c r="F307" s="169">
        <v>2</v>
      </c>
      <c r="G307" s="169">
        <v>1</v>
      </c>
      <c r="H307" s="166">
        <v>331.3</v>
      </c>
      <c r="I307" s="166">
        <v>310.2</v>
      </c>
      <c r="J307" s="166">
        <v>0</v>
      </c>
      <c r="K307" s="169">
        <v>8</v>
      </c>
      <c r="L307" s="20">
        <v>24710</v>
      </c>
      <c r="M307" s="20">
        <v>0</v>
      </c>
      <c r="N307" s="20">
        <v>0</v>
      </c>
      <c r="O307" s="20">
        <v>24710</v>
      </c>
      <c r="P307" s="30">
        <v>79.658284977433922</v>
      </c>
      <c r="Q307" s="167">
        <v>12882.22</v>
      </c>
      <c r="R307" s="166">
        <v>2018</v>
      </c>
    </row>
    <row r="308" spans="1:18" s="155" customFormat="1" ht="24.95" customHeight="1">
      <c r="A308" s="169">
        <v>290</v>
      </c>
      <c r="B308" s="13" t="s">
        <v>557</v>
      </c>
      <c r="C308" s="166">
        <v>1940</v>
      </c>
      <c r="D308" s="169"/>
      <c r="E308" s="78" t="s">
        <v>82</v>
      </c>
      <c r="F308" s="169">
        <v>2</v>
      </c>
      <c r="G308" s="169">
        <v>2</v>
      </c>
      <c r="H308" s="166">
        <v>530.6</v>
      </c>
      <c r="I308" s="166">
        <v>478.3</v>
      </c>
      <c r="J308" s="166">
        <v>237.9</v>
      </c>
      <c r="K308" s="169">
        <v>8</v>
      </c>
      <c r="L308" s="20">
        <v>2766300</v>
      </c>
      <c r="M308" s="20">
        <v>0</v>
      </c>
      <c r="N308" s="20">
        <v>0</v>
      </c>
      <c r="O308" s="20">
        <v>2766300</v>
      </c>
      <c r="P308" s="30">
        <v>5783.6086138406854</v>
      </c>
      <c r="Q308" s="167">
        <v>12882.22</v>
      </c>
      <c r="R308" s="166">
        <v>2018</v>
      </c>
    </row>
    <row r="309" spans="1:18" s="155" customFormat="1" ht="24.95" customHeight="1">
      <c r="A309" s="169">
        <v>291</v>
      </c>
      <c r="B309" s="13" t="s">
        <v>558</v>
      </c>
      <c r="C309" s="166">
        <v>1960</v>
      </c>
      <c r="D309" s="169"/>
      <c r="E309" s="13" t="s">
        <v>42</v>
      </c>
      <c r="F309" s="169">
        <v>2</v>
      </c>
      <c r="G309" s="169">
        <v>1</v>
      </c>
      <c r="H309" s="166">
        <v>331.1</v>
      </c>
      <c r="I309" s="166">
        <v>310.2</v>
      </c>
      <c r="J309" s="166">
        <v>81.2</v>
      </c>
      <c r="K309" s="169">
        <v>8</v>
      </c>
      <c r="L309" s="20">
        <v>1794000</v>
      </c>
      <c r="M309" s="20">
        <v>0</v>
      </c>
      <c r="N309" s="20">
        <v>0</v>
      </c>
      <c r="O309" s="20">
        <v>1794000</v>
      </c>
      <c r="P309" s="30">
        <v>5783.3655705996134</v>
      </c>
      <c r="Q309" s="167">
        <v>12882.22</v>
      </c>
      <c r="R309" s="166">
        <v>2018</v>
      </c>
    </row>
    <row r="310" spans="1:18" s="16" customFormat="1" ht="24.95" customHeight="1">
      <c r="A310" s="167">
        <v>292</v>
      </c>
      <c r="B310" s="13" t="s">
        <v>379</v>
      </c>
      <c r="C310" s="166">
        <v>1960</v>
      </c>
      <c r="D310" s="169"/>
      <c r="E310" s="13" t="s">
        <v>42</v>
      </c>
      <c r="F310" s="169">
        <v>2</v>
      </c>
      <c r="G310" s="169">
        <v>1</v>
      </c>
      <c r="H310" s="166">
        <v>332</v>
      </c>
      <c r="I310" s="166">
        <v>311.2</v>
      </c>
      <c r="J310" s="166">
        <v>0</v>
      </c>
      <c r="K310" s="169">
        <v>8</v>
      </c>
      <c r="L310" s="20">
        <v>24710</v>
      </c>
      <c r="M310" s="20">
        <v>0</v>
      </c>
      <c r="N310" s="20">
        <v>0</v>
      </c>
      <c r="O310" s="20">
        <v>24710</v>
      </c>
      <c r="P310" s="30">
        <v>79.402313624678669</v>
      </c>
      <c r="Q310" s="167">
        <v>12882.22</v>
      </c>
      <c r="R310" s="166">
        <v>2018</v>
      </c>
    </row>
    <row r="311" spans="1:18" s="16" customFormat="1" ht="24.95" customHeight="1">
      <c r="A311" s="167">
        <v>293</v>
      </c>
      <c r="B311" s="13" t="s">
        <v>380</v>
      </c>
      <c r="C311" s="166">
        <v>1959</v>
      </c>
      <c r="D311" s="169"/>
      <c r="E311" s="13" t="s">
        <v>42</v>
      </c>
      <c r="F311" s="169">
        <v>2</v>
      </c>
      <c r="G311" s="169">
        <v>1</v>
      </c>
      <c r="H311" s="166">
        <v>336.4</v>
      </c>
      <c r="I311" s="166">
        <v>315.3</v>
      </c>
      <c r="J311" s="166">
        <v>0</v>
      </c>
      <c r="K311" s="169">
        <v>8</v>
      </c>
      <c r="L311" s="20">
        <v>24910</v>
      </c>
      <c r="M311" s="20">
        <v>0</v>
      </c>
      <c r="N311" s="20">
        <v>0</v>
      </c>
      <c r="O311" s="20">
        <v>24910</v>
      </c>
      <c r="P311" s="30">
        <v>79.004123057405636</v>
      </c>
      <c r="Q311" s="167">
        <v>12882.22</v>
      </c>
      <c r="R311" s="166">
        <v>2018</v>
      </c>
    </row>
    <row r="312" spans="1:18" s="16" customFormat="1" ht="24.95" customHeight="1">
      <c r="A312" s="167">
        <v>294</v>
      </c>
      <c r="B312" s="13" t="s">
        <v>381</v>
      </c>
      <c r="C312" s="166">
        <v>1960</v>
      </c>
      <c r="D312" s="169"/>
      <c r="E312" s="13" t="s">
        <v>42</v>
      </c>
      <c r="F312" s="169">
        <v>2</v>
      </c>
      <c r="G312" s="169">
        <v>1</v>
      </c>
      <c r="H312" s="166">
        <v>333.9</v>
      </c>
      <c r="I312" s="166">
        <v>310.60000000000002</v>
      </c>
      <c r="J312" s="166">
        <v>0</v>
      </c>
      <c r="K312" s="169">
        <v>8</v>
      </c>
      <c r="L312" s="20">
        <v>24710</v>
      </c>
      <c r="M312" s="20">
        <v>0</v>
      </c>
      <c r="N312" s="20">
        <v>0</v>
      </c>
      <c r="O312" s="20">
        <v>24710</v>
      </c>
      <c r="P312" s="30">
        <v>79.555698647778485</v>
      </c>
      <c r="Q312" s="167">
        <v>12882.22</v>
      </c>
      <c r="R312" s="166">
        <v>2018</v>
      </c>
    </row>
    <row r="313" spans="1:18" s="16" customFormat="1" ht="24.95" customHeight="1">
      <c r="A313" s="167">
        <v>295</v>
      </c>
      <c r="B313" s="13" t="s">
        <v>382</v>
      </c>
      <c r="C313" s="166">
        <v>1965</v>
      </c>
      <c r="D313" s="169"/>
      <c r="E313" s="13" t="s">
        <v>685</v>
      </c>
      <c r="F313" s="169">
        <v>2</v>
      </c>
      <c r="G313" s="169">
        <v>2</v>
      </c>
      <c r="H313" s="166">
        <v>405.5</v>
      </c>
      <c r="I313" s="166">
        <v>385.4</v>
      </c>
      <c r="J313" s="166">
        <v>96.8</v>
      </c>
      <c r="K313" s="169">
        <v>8</v>
      </c>
      <c r="L313" s="20">
        <v>25670</v>
      </c>
      <c r="M313" s="20">
        <v>0</v>
      </c>
      <c r="N313" s="20">
        <v>0</v>
      </c>
      <c r="O313" s="20">
        <v>25670</v>
      </c>
      <c r="P313" s="30">
        <v>66.606123508043595</v>
      </c>
      <c r="Q313" s="167">
        <v>12882.22</v>
      </c>
      <c r="R313" s="166">
        <v>2018</v>
      </c>
    </row>
    <row r="314" spans="1:18" s="16" customFormat="1" ht="24.95" customHeight="1">
      <c r="A314" s="167">
        <v>296</v>
      </c>
      <c r="B314" s="13" t="s">
        <v>383</v>
      </c>
      <c r="C314" s="166">
        <v>1963</v>
      </c>
      <c r="D314" s="169"/>
      <c r="E314" s="13" t="s">
        <v>686</v>
      </c>
      <c r="F314" s="169">
        <v>2</v>
      </c>
      <c r="G314" s="169">
        <v>2</v>
      </c>
      <c r="H314" s="166">
        <v>409.7</v>
      </c>
      <c r="I314" s="166">
        <v>387.8</v>
      </c>
      <c r="J314" s="166">
        <v>151.80000000000001</v>
      </c>
      <c r="K314" s="169">
        <v>8</v>
      </c>
      <c r="L314" s="20">
        <v>25670</v>
      </c>
      <c r="M314" s="20">
        <v>0</v>
      </c>
      <c r="N314" s="20">
        <v>0</v>
      </c>
      <c r="O314" s="20">
        <v>25670</v>
      </c>
      <c r="P314" s="30">
        <v>66.193914388860236</v>
      </c>
      <c r="Q314" s="167">
        <v>12882.22</v>
      </c>
      <c r="R314" s="166">
        <v>2018</v>
      </c>
    </row>
    <row r="315" spans="1:18" s="155" customFormat="1" ht="24.95" customHeight="1">
      <c r="A315" s="169">
        <v>297</v>
      </c>
      <c r="B315" s="13" t="s">
        <v>561</v>
      </c>
      <c r="C315" s="166">
        <v>1954</v>
      </c>
      <c r="D315" s="169"/>
      <c r="E315" s="78" t="s">
        <v>73</v>
      </c>
      <c r="F315" s="169">
        <v>2</v>
      </c>
      <c r="G315" s="169">
        <v>2</v>
      </c>
      <c r="H315" s="166">
        <v>432</v>
      </c>
      <c r="I315" s="166">
        <v>387.6</v>
      </c>
      <c r="J315" s="166">
        <v>106.4</v>
      </c>
      <c r="K315" s="169">
        <v>8</v>
      </c>
      <c r="L315" s="20">
        <v>2242000</v>
      </c>
      <c r="M315" s="20">
        <v>0</v>
      </c>
      <c r="N315" s="20">
        <v>0</v>
      </c>
      <c r="O315" s="20">
        <v>2242000</v>
      </c>
      <c r="P315" s="30">
        <v>5784.3137254901958</v>
      </c>
      <c r="Q315" s="167">
        <v>14619.8</v>
      </c>
      <c r="R315" s="166">
        <v>2018</v>
      </c>
    </row>
    <row r="316" spans="1:18" s="155" customFormat="1" ht="24.95" customHeight="1">
      <c r="A316" s="169">
        <v>298</v>
      </c>
      <c r="B316" s="13" t="s">
        <v>559</v>
      </c>
      <c r="C316" s="166">
        <v>1963</v>
      </c>
      <c r="D316" s="169"/>
      <c r="E316" s="78" t="s">
        <v>69</v>
      </c>
      <c r="F316" s="169">
        <v>2</v>
      </c>
      <c r="G316" s="169">
        <v>2</v>
      </c>
      <c r="H316" s="166">
        <v>418.3</v>
      </c>
      <c r="I316" s="166">
        <v>376.8</v>
      </c>
      <c r="J316" s="166">
        <v>51.9</v>
      </c>
      <c r="K316" s="169">
        <v>8</v>
      </c>
      <c r="L316" s="20">
        <v>2180000</v>
      </c>
      <c r="M316" s="20">
        <v>0</v>
      </c>
      <c r="N316" s="20">
        <v>0</v>
      </c>
      <c r="O316" s="20">
        <v>2180000</v>
      </c>
      <c r="P316" s="30">
        <v>5785.5626326963902</v>
      </c>
      <c r="Q316" s="167">
        <v>12882.22</v>
      </c>
      <c r="R316" s="166">
        <v>2018</v>
      </c>
    </row>
    <row r="317" spans="1:18" s="155" customFormat="1" ht="24.95" customHeight="1">
      <c r="A317" s="169">
        <v>299</v>
      </c>
      <c r="B317" s="13" t="s">
        <v>560</v>
      </c>
      <c r="C317" s="166">
        <v>1963</v>
      </c>
      <c r="D317" s="169"/>
      <c r="E317" s="78" t="s">
        <v>69</v>
      </c>
      <c r="F317" s="169">
        <v>2</v>
      </c>
      <c r="G317" s="169">
        <v>2</v>
      </c>
      <c r="H317" s="166">
        <v>418.8</v>
      </c>
      <c r="I317" s="166">
        <v>377.8</v>
      </c>
      <c r="J317" s="166">
        <v>41.6</v>
      </c>
      <c r="K317" s="169">
        <v>8</v>
      </c>
      <c r="L317" s="20">
        <v>2185000</v>
      </c>
      <c r="M317" s="20">
        <v>0</v>
      </c>
      <c r="N317" s="20">
        <v>0</v>
      </c>
      <c r="O317" s="20">
        <v>2185000</v>
      </c>
      <c r="P317" s="30">
        <v>5783.4833245103227</v>
      </c>
      <c r="Q317" s="167">
        <v>12882.22</v>
      </c>
      <c r="R317" s="166">
        <v>2018</v>
      </c>
    </row>
    <row r="318" spans="1:18" s="51" customFormat="1" ht="12.75" customHeight="1">
      <c r="A318" s="171" t="s">
        <v>687</v>
      </c>
      <c r="B318" s="171"/>
      <c r="C318" s="39">
        <v>15</v>
      </c>
      <c r="D318" s="39"/>
      <c r="E318" s="117"/>
      <c r="F318" s="39"/>
      <c r="G318" s="39"/>
      <c r="H318" s="25">
        <v>5611.9000000000005</v>
      </c>
      <c r="I318" s="25">
        <v>5200.1000000000004</v>
      </c>
      <c r="J318" s="25">
        <v>806.5</v>
      </c>
      <c r="K318" s="25">
        <v>120</v>
      </c>
      <c r="L318" s="11">
        <v>14977300</v>
      </c>
      <c r="M318" s="11"/>
      <c r="N318" s="11"/>
      <c r="O318" s="11">
        <v>14977300</v>
      </c>
      <c r="P318" s="48"/>
      <c r="R318" s="39"/>
    </row>
    <row r="319" spans="1:18" s="16" customFormat="1" ht="24.95" customHeight="1">
      <c r="A319" s="167">
        <v>300</v>
      </c>
      <c r="B319" s="17" t="s">
        <v>842</v>
      </c>
      <c r="C319" s="167">
        <v>1963</v>
      </c>
      <c r="D319" s="167"/>
      <c r="E319" s="17" t="s">
        <v>82</v>
      </c>
      <c r="F319" s="167">
        <v>2</v>
      </c>
      <c r="G319" s="167">
        <v>1</v>
      </c>
      <c r="H319" s="166">
        <v>352.8</v>
      </c>
      <c r="I319" s="166">
        <v>327.8</v>
      </c>
      <c r="J319" s="166">
        <v>0</v>
      </c>
      <c r="K319" s="167">
        <v>8</v>
      </c>
      <c r="L319" s="20">
        <v>1768000</v>
      </c>
      <c r="M319" s="20">
        <v>0</v>
      </c>
      <c r="N319" s="20">
        <v>0</v>
      </c>
      <c r="O319" s="20">
        <v>1768000</v>
      </c>
      <c r="P319" s="30">
        <v>5393.5326418547893</v>
      </c>
      <c r="Q319" s="167">
        <v>12882.22</v>
      </c>
      <c r="R319" s="167">
        <v>2019</v>
      </c>
    </row>
    <row r="320" spans="1:18" s="16" customFormat="1" ht="24.95" customHeight="1">
      <c r="A320" s="167">
        <v>301</v>
      </c>
      <c r="B320" s="17" t="s">
        <v>849</v>
      </c>
      <c r="C320" s="167">
        <v>1930</v>
      </c>
      <c r="D320" s="167"/>
      <c r="E320" s="17" t="s">
        <v>856</v>
      </c>
      <c r="F320" s="167">
        <v>2</v>
      </c>
      <c r="G320" s="167">
        <v>2</v>
      </c>
      <c r="H320" s="166">
        <v>298.60000000000002</v>
      </c>
      <c r="I320" s="166">
        <v>253.5</v>
      </c>
      <c r="J320" s="166">
        <v>95</v>
      </c>
      <c r="K320" s="167">
        <v>9</v>
      </c>
      <c r="L320" s="20">
        <v>1368000</v>
      </c>
      <c r="M320" s="20">
        <v>0</v>
      </c>
      <c r="N320" s="20">
        <v>0</v>
      </c>
      <c r="O320" s="20">
        <v>1368000</v>
      </c>
      <c r="P320" s="30">
        <v>5396.4497041420118</v>
      </c>
      <c r="Q320" s="167">
        <v>12882.22</v>
      </c>
      <c r="R320" s="167">
        <v>2019</v>
      </c>
    </row>
    <row r="321" spans="1:18" s="16" customFormat="1" ht="24.95" customHeight="1">
      <c r="A321" s="167">
        <v>302</v>
      </c>
      <c r="B321" s="17" t="s">
        <v>850</v>
      </c>
      <c r="C321" s="167">
        <v>1954</v>
      </c>
      <c r="D321" s="167"/>
      <c r="E321" s="17" t="s">
        <v>82</v>
      </c>
      <c r="F321" s="167">
        <v>2</v>
      </c>
      <c r="G321" s="167">
        <v>1</v>
      </c>
      <c r="H321" s="166">
        <v>420.9</v>
      </c>
      <c r="I321" s="166">
        <v>378.7</v>
      </c>
      <c r="J321" s="166">
        <v>235.1</v>
      </c>
      <c r="K321" s="167">
        <v>7</v>
      </c>
      <c r="L321" s="20">
        <v>2050000</v>
      </c>
      <c r="M321" s="20">
        <v>0</v>
      </c>
      <c r="N321" s="20">
        <v>0</v>
      </c>
      <c r="O321" s="20">
        <v>2050000</v>
      </c>
      <c r="P321" s="30">
        <v>5413.2558753630847</v>
      </c>
      <c r="Q321" s="167">
        <v>12882.22</v>
      </c>
      <c r="R321" s="167">
        <v>2019</v>
      </c>
    </row>
    <row r="322" spans="1:18" s="16" customFormat="1" ht="24.95" customHeight="1">
      <c r="A322" s="167">
        <v>303</v>
      </c>
      <c r="B322" s="17" t="s">
        <v>851</v>
      </c>
      <c r="C322" s="167">
        <v>1960</v>
      </c>
      <c r="D322" s="167"/>
      <c r="E322" s="17" t="s">
        <v>857</v>
      </c>
      <c r="F322" s="167">
        <v>2</v>
      </c>
      <c r="G322" s="167">
        <v>3</v>
      </c>
      <c r="H322" s="166">
        <v>332.6</v>
      </c>
      <c r="I322" s="166">
        <v>311.60000000000002</v>
      </c>
      <c r="J322" s="166">
        <v>73.099999999999994</v>
      </c>
      <c r="K322" s="167">
        <v>18</v>
      </c>
      <c r="L322" s="20">
        <v>1680500</v>
      </c>
      <c r="M322" s="20">
        <v>0</v>
      </c>
      <c r="N322" s="20">
        <v>0</v>
      </c>
      <c r="O322" s="20">
        <v>1680500</v>
      </c>
      <c r="P322" s="30">
        <v>5393.132220795892</v>
      </c>
      <c r="Q322" s="167">
        <v>12882.22</v>
      </c>
      <c r="R322" s="167">
        <v>2019</v>
      </c>
    </row>
    <row r="323" spans="1:18" s="16" customFormat="1" ht="24.95" customHeight="1">
      <c r="A323" s="167">
        <v>304</v>
      </c>
      <c r="B323" s="17" t="s">
        <v>852</v>
      </c>
      <c r="C323" s="167">
        <v>1958</v>
      </c>
      <c r="D323" s="167"/>
      <c r="E323" s="17" t="s">
        <v>82</v>
      </c>
      <c r="F323" s="167">
        <v>2</v>
      </c>
      <c r="G323" s="167">
        <v>2</v>
      </c>
      <c r="H323" s="166">
        <v>535</v>
      </c>
      <c r="I323" s="166">
        <v>462.3</v>
      </c>
      <c r="J323" s="166">
        <v>199.1</v>
      </c>
      <c r="K323" s="167">
        <v>16</v>
      </c>
      <c r="L323" s="20">
        <v>2493300</v>
      </c>
      <c r="M323" s="20">
        <v>0</v>
      </c>
      <c r="N323" s="20">
        <v>0</v>
      </c>
      <c r="O323" s="20">
        <v>2493300</v>
      </c>
      <c r="P323" s="30">
        <v>5393.2511356262166</v>
      </c>
      <c r="Q323" s="167">
        <v>12882.22</v>
      </c>
      <c r="R323" s="167">
        <v>2019</v>
      </c>
    </row>
    <row r="324" spans="1:18" s="16" customFormat="1" ht="24.95" customHeight="1">
      <c r="A324" s="167">
        <v>305</v>
      </c>
      <c r="B324" s="17" t="s">
        <v>853</v>
      </c>
      <c r="C324" s="167">
        <v>1963</v>
      </c>
      <c r="D324" s="167">
        <v>1980</v>
      </c>
      <c r="E324" s="17" t="s">
        <v>82</v>
      </c>
      <c r="F324" s="167">
        <v>1</v>
      </c>
      <c r="G324" s="167">
        <v>2</v>
      </c>
      <c r="H324" s="166">
        <v>243</v>
      </c>
      <c r="I324" s="166">
        <v>217.1</v>
      </c>
      <c r="J324" s="166">
        <v>0</v>
      </c>
      <c r="K324" s="167">
        <v>6</v>
      </c>
      <c r="L324" s="20">
        <v>1170000</v>
      </c>
      <c r="M324" s="20">
        <v>0</v>
      </c>
      <c r="N324" s="20">
        <v>0</v>
      </c>
      <c r="O324" s="20">
        <v>1170000</v>
      </c>
      <c r="P324" s="30">
        <v>5389.2215568862275</v>
      </c>
      <c r="Q324" s="167">
        <v>12882.22</v>
      </c>
      <c r="R324" s="167">
        <v>2019</v>
      </c>
    </row>
    <row r="325" spans="1:18" s="16" customFormat="1" ht="24.95" customHeight="1">
      <c r="A325" s="167">
        <v>306</v>
      </c>
      <c r="B325" s="17" t="s">
        <v>854</v>
      </c>
      <c r="C325" s="167">
        <v>1962</v>
      </c>
      <c r="D325" s="167"/>
      <c r="E325" s="17" t="s">
        <v>73</v>
      </c>
      <c r="F325" s="167">
        <v>2</v>
      </c>
      <c r="G325" s="167">
        <v>1</v>
      </c>
      <c r="H325" s="166">
        <v>289.10000000000002</v>
      </c>
      <c r="I325" s="166">
        <v>269.2</v>
      </c>
      <c r="J325" s="166">
        <v>202.2</v>
      </c>
      <c r="K325" s="167">
        <v>8</v>
      </c>
      <c r="L325" s="20">
        <v>1452000</v>
      </c>
      <c r="M325" s="20">
        <v>0</v>
      </c>
      <c r="N325" s="20">
        <v>0</v>
      </c>
      <c r="O325" s="20">
        <v>1452000</v>
      </c>
      <c r="P325" s="30">
        <v>5393.7592867756321</v>
      </c>
      <c r="Q325" s="167">
        <v>12882.22</v>
      </c>
      <c r="R325" s="167">
        <v>2019</v>
      </c>
    </row>
    <row r="326" spans="1:18" s="16" customFormat="1" ht="24.95" customHeight="1">
      <c r="A326" s="167">
        <v>307</v>
      </c>
      <c r="B326" s="17" t="s">
        <v>855</v>
      </c>
      <c r="C326" s="167">
        <v>1961</v>
      </c>
      <c r="D326" s="167"/>
      <c r="E326" s="17" t="s">
        <v>82</v>
      </c>
      <c r="F326" s="167">
        <v>2</v>
      </c>
      <c r="G326" s="167">
        <v>2</v>
      </c>
      <c r="H326" s="166">
        <v>362.7</v>
      </c>
      <c r="I326" s="166">
        <v>336.7</v>
      </c>
      <c r="J326" s="166">
        <v>207.1</v>
      </c>
      <c r="K326" s="167">
        <v>8</v>
      </c>
      <c r="L326" s="20">
        <v>1816000</v>
      </c>
      <c r="M326" s="20">
        <v>0</v>
      </c>
      <c r="N326" s="20">
        <v>0</v>
      </c>
      <c r="O326" s="20">
        <v>1816000</v>
      </c>
      <c r="P326" s="30">
        <v>5393.5253935253941</v>
      </c>
      <c r="Q326" s="167">
        <v>12882.22</v>
      </c>
      <c r="R326" s="167">
        <v>2019</v>
      </c>
    </row>
    <row r="327" spans="1:18" s="16" customFormat="1" ht="24.95" customHeight="1">
      <c r="A327" s="167">
        <v>308</v>
      </c>
      <c r="B327" s="17" t="s">
        <v>843</v>
      </c>
      <c r="C327" s="167">
        <v>1963</v>
      </c>
      <c r="D327" s="167"/>
      <c r="E327" s="17" t="s">
        <v>42</v>
      </c>
      <c r="F327" s="167">
        <v>2</v>
      </c>
      <c r="G327" s="167">
        <v>2</v>
      </c>
      <c r="H327" s="166">
        <v>411</v>
      </c>
      <c r="I327" s="166">
        <v>389.2</v>
      </c>
      <c r="J327" s="166">
        <v>86.2</v>
      </c>
      <c r="K327" s="167">
        <v>8</v>
      </c>
      <c r="L327" s="20">
        <v>2100000</v>
      </c>
      <c r="M327" s="20">
        <v>0</v>
      </c>
      <c r="N327" s="20">
        <v>0</v>
      </c>
      <c r="O327" s="20">
        <v>2100000</v>
      </c>
      <c r="P327" s="30">
        <v>5395.6834532374105</v>
      </c>
      <c r="Q327" s="167">
        <v>12882.22</v>
      </c>
      <c r="R327" s="167">
        <v>2019</v>
      </c>
    </row>
    <row r="328" spans="1:18" s="16" customFormat="1" ht="24.95" customHeight="1">
      <c r="A328" s="167">
        <v>309</v>
      </c>
      <c r="B328" s="17" t="s">
        <v>844</v>
      </c>
      <c r="C328" s="167">
        <v>1963</v>
      </c>
      <c r="D328" s="167"/>
      <c r="E328" s="17" t="s">
        <v>42</v>
      </c>
      <c r="F328" s="167">
        <v>2</v>
      </c>
      <c r="G328" s="167">
        <v>2</v>
      </c>
      <c r="H328" s="166">
        <v>408.5</v>
      </c>
      <c r="I328" s="166">
        <v>386.5</v>
      </c>
      <c r="J328" s="166">
        <v>0</v>
      </c>
      <c r="K328" s="167">
        <v>8</v>
      </c>
      <c r="L328" s="20">
        <v>2085000</v>
      </c>
      <c r="M328" s="20">
        <v>0</v>
      </c>
      <c r="N328" s="20">
        <v>0</v>
      </c>
      <c r="O328" s="20">
        <v>2085000</v>
      </c>
      <c r="P328" s="30">
        <v>5394.5666235446315</v>
      </c>
      <c r="Q328" s="167">
        <v>12882.22</v>
      </c>
      <c r="R328" s="167">
        <v>2019</v>
      </c>
    </row>
    <row r="329" spans="1:18" s="16" customFormat="1" ht="24.95" customHeight="1">
      <c r="A329" s="167">
        <v>310</v>
      </c>
      <c r="B329" s="17" t="s">
        <v>845</v>
      </c>
      <c r="C329" s="167">
        <v>1963</v>
      </c>
      <c r="D329" s="167"/>
      <c r="E329" s="17" t="s">
        <v>42</v>
      </c>
      <c r="F329" s="167">
        <v>2</v>
      </c>
      <c r="G329" s="167">
        <v>2</v>
      </c>
      <c r="H329" s="166">
        <v>404</v>
      </c>
      <c r="I329" s="166">
        <v>382.3</v>
      </c>
      <c r="J329" s="166">
        <v>94.8</v>
      </c>
      <c r="K329" s="167">
        <v>8</v>
      </c>
      <c r="L329" s="20">
        <v>2065000</v>
      </c>
      <c r="M329" s="20">
        <v>0</v>
      </c>
      <c r="N329" s="20">
        <v>0</v>
      </c>
      <c r="O329" s="20">
        <v>2065000</v>
      </c>
      <c r="P329" s="30">
        <v>5401.5171331415113</v>
      </c>
      <c r="Q329" s="167">
        <v>12882.22</v>
      </c>
      <c r="R329" s="167">
        <v>2019</v>
      </c>
    </row>
    <row r="330" spans="1:18" s="16" customFormat="1" ht="24.95" customHeight="1">
      <c r="A330" s="167">
        <v>311</v>
      </c>
      <c r="B330" s="17" t="s">
        <v>846</v>
      </c>
      <c r="C330" s="167">
        <v>1963</v>
      </c>
      <c r="D330" s="167"/>
      <c r="E330" s="17" t="s">
        <v>42</v>
      </c>
      <c r="F330" s="167">
        <v>2</v>
      </c>
      <c r="G330" s="167">
        <v>2</v>
      </c>
      <c r="H330" s="166">
        <v>401.9</v>
      </c>
      <c r="I330" s="166">
        <v>379.9</v>
      </c>
      <c r="J330" s="166">
        <v>147.6</v>
      </c>
      <c r="K330" s="167">
        <v>8</v>
      </c>
      <c r="L330" s="20">
        <v>2050000</v>
      </c>
      <c r="M330" s="20">
        <v>0</v>
      </c>
      <c r="N330" s="20">
        <v>0</v>
      </c>
      <c r="O330" s="20">
        <v>2050000</v>
      </c>
      <c r="P330" s="30">
        <v>5396.1568833903666</v>
      </c>
      <c r="Q330" s="167">
        <v>12882.22</v>
      </c>
      <c r="R330" s="167">
        <v>2019</v>
      </c>
    </row>
    <row r="331" spans="1:18" s="16" customFormat="1" ht="24.95" customHeight="1">
      <c r="A331" s="167">
        <v>312</v>
      </c>
      <c r="B331" s="17" t="s">
        <v>847</v>
      </c>
      <c r="C331" s="167">
        <v>1965</v>
      </c>
      <c r="D331" s="167"/>
      <c r="E331" s="17" t="s">
        <v>42</v>
      </c>
      <c r="F331" s="167">
        <v>2</v>
      </c>
      <c r="G331" s="167">
        <v>2</v>
      </c>
      <c r="H331" s="166">
        <v>400.7</v>
      </c>
      <c r="I331" s="166">
        <v>378.7</v>
      </c>
      <c r="J331" s="166">
        <v>83.7</v>
      </c>
      <c r="K331" s="167">
        <v>8</v>
      </c>
      <c r="L331" s="20">
        <v>2050000</v>
      </c>
      <c r="M331" s="20">
        <v>0</v>
      </c>
      <c r="N331" s="20">
        <v>0</v>
      </c>
      <c r="O331" s="20">
        <v>2050000</v>
      </c>
      <c r="P331" s="30">
        <v>5413.2558753630847</v>
      </c>
      <c r="Q331" s="167">
        <v>12882.22</v>
      </c>
      <c r="R331" s="167">
        <v>2019</v>
      </c>
    </row>
    <row r="332" spans="1:18" s="16" customFormat="1" ht="24.95" customHeight="1">
      <c r="A332" s="167">
        <v>313</v>
      </c>
      <c r="B332" s="17" t="s">
        <v>858</v>
      </c>
      <c r="C332" s="167">
        <v>1960</v>
      </c>
      <c r="D332" s="167"/>
      <c r="E332" s="17" t="s">
        <v>73</v>
      </c>
      <c r="F332" s="167">
        <v>2</v>
      </c>
      <c r="G332" s="167">
        <v>1</v>
      </c>
      <c r="H332" s="166">
        <v>280.89999999999998</v>
      </c>
      <c r="I332" s="166">
        <v>270.60000000000002</v>
      </c>
      <c r="J332" s="166">
        <v>30.7</v>
      </c>
      <c r="K332" s="167">
        <v>8</v>
      </c>
      <c r="L332" s="20">
        <v>1460000</v>
      </c>
      <c r="M332" s="20">
        <v>0</v>
      </c>
      <c r="N332" s="20">
        <v>0</v>
      </c>
      <c r="O332" s="20">
        <v>1460000</v>
      </c>
      <c r="P332" s="30">
        <v>5395.4175905395414</v>
      </c>
      <c r="Q332" s="167">
        <v>12882.22</v>
      </c>
      <c r="R332" s="167">
        <v>2019</v>
      </c>
    </row>
    <row r="333" spans="1:18" s="16" customFormat="1" ht="24.95" customHeight="1">
      <c r="A333" s="167">
        <v>314</v>
      </c>
      <c r="B333" s="17" t="s">
        <v>859</v>
      </c>
      <c r="C333" s="167">
        <v>1954</v>
      </c>
      <c r="D333" s="167"/>
      <c r="E333" s="17" t="s">
        <v>73</v>
      </c>
      <c r="F333" s="167">
        <v>2</v>
      </c>
      <c r="G333" s="167">
        <v>2</v>
      </c>
      <c r="H333" s="166">
        <v>375.7</v>
      </c>
      <c r="I333" s="166">
        <v>333.5</v>
      </c>
      <c r="J333" s="166">
        <v>145.80000000000001</v>
      </c>
      <c r="K333" s="167">
        <v>8</v>
      </c>
      <c r="L333" s="20">
        <v>1800000</v>
      </c>
      <c r="M333" s="20">
        <v>0</v>
      </c>
      <c r="N333" s="20">
        <v>0</v>
      </c>
      <c r="O333" s="20">
        <v>1800000</v>
      </c>
      <c r="P333" s="30">
        <v>5397.3013493253375</v>
      </c>
      <c r="Q333" s="167">
        <v>12882.22</v>
      </c>
      <c r="R333" s="167">
        <v>2019</v>
      </c>
    </row>
    <row r="334" spans="1:18" s="16" customFormat="1" ht="24.95" customHeight="1">
      <c r="A334" s="167">
        <v>315</v>
      </c>
      <c r="B334" s="17" t="s">
        <v>860</v>
      </c>
      <c r="C334" s="167">
        <v>1954</v>
      </c>
      <c r="D334" s="167"/>
      <c r="E334" s="17" t="s">
        <v>73</v>
      </c>
      <c r="F334" s="167">
        <v>2</v>
      </c>
      <c r="G334" s="167">
        <v>2</v>
      </c>
      <c r="H334" s="166">
        <v>374.9</v>
      </c>
      <c r="I334" s="166">
        <v>332</v>
      </c>
      <c r="J334" s="166">
        <v>96.2</v>
      </c>
      <c r="K334" s="167">
        <v>8</v>
      </c>
      <c r="L334" s="20">
        <v>1790500</v>
      </c>
      <c r="M334" s="20">
        <v>0</v>
      </c>
      <c r="N334" s="20">
        <v>0</v>
      </c>
      <c r="O334" s="20">
        <v>1790500</v>
      </c>
      <c r="P334" s="30">
        <v>5393.0722891566265</v>
      </c>
      <c r="Q334" s="167">
        <v>12882.22</v>
      </c>
      <c r="R334" s="167">
        <v>2019</v>
      </c>
    </row>
    <row r="335" spans="1:18" s="16" customFormat="1" ht="24.95" customHeight="1">
      <c r="A335" s="167">
        <v>316</v>
      </c>
      <c r="B335" s="17" t="s">
        <v>861</v>
      </c>
      <c r="C335" s="167">
        <v>1965</v>
      </c>
      <c r="D335" s="167"/>
      <c r="E335" s="17" t="s">
        <v>42</v>
      </c>
      <c r="F335" s="167">
        <v>2</v>
      </c>
      <c r="G335" s="167">
        <v>2</v>
      </c>
      <c r="H335" s="166">
        <v>419.4</v>
      </c>
      <c r="I335" s="166">
        <v>378.4</v>
      </c>
      <c r="J335" s="166">
        <v>106.1</v>
      </c>
      <c r="K335" s="167">
        <v>8</v>
      </c>
      <c r="L335" s="20">
        <v>2040800</v>
      </c>
      <c r="M335" s="20">
        <v>0</v>
      </c>
      <c r="N335" s="20">
        <v>0</v>
      </c>
      <c r="O335" s="20">
        <v>2040800</v>
      </c>
      <c r="P335" s="30">
        <v>5393.2346723044402</v>
      </c>
      <c r="Q335" s="167">
        <v>12882.22</v>
      </c>
      <c r="R335" s="167">
        <v>2019</v>
      </c>
    </row>
    <row r="336" spans="1:18" s="16" customFormat="1" ht="24.95" customHeight="1">
      <c r="A336" s="167">
        <v>317</v>
      </c>
      <c r="B336" s="17" t="s">
        <v>848</v>
      </c>
      <c r="C336" s="167">
        <v>1961</v>
      </c>
      <c r="D336" s="167"/>
      <c r="E336" s="17" t="s">
        <v>73</v>
      </c>
      <c r="F336" s="167">
        <v>2</v>
      </c>
      <c r="G336" s="167">
        <v>2</v>
      </c>
      <c r="H336" s="166">
        <v>492.6</v>
      </c>
      <c r="I336" s="166">
        <v>449.8</v>
      </c>
      <c r="J336" s="166">
        <v>417.2</v>
      </c>
      <c r="K336" s="167">
        <v>12</v>
      </c>
      <c r="L336" s="20">
        <v>2426000</v>
      </c>
      <c r="M336" s="20">
        <v>0</v>
      </c>
      <c r="N336" s="20">
        <v>0</v>
      </c>
      <c r="O336" s="20">
        <v>2426000</v>
      </c>
      <c r="P336" s="30">
        <v>5393.5082258781677</v>
      </c>
      <c r="Q336" s="167">
        <v>12882.22</v>
      </c>
      <c r="R336" s="167">
        <v>2019</v>
      </c>
    </row>
    <row r="337" spans="1:18" s="16" customFormat="1" ht="24.95" customHeight="1">
      <c r="A337" s="167">
        <v>318</v>
      </c>
      <c r="B337" s="17" t="s">
        <v>862</v>
      </c>
      <c r="C337" s="167">
        <v>1959</v>
      </c>
      <c r="D337" s="167"/>
      <c r="E337" s="17" t="s">
        <v>82</v>
      </c>
      <c r="F337" s="167">
        <v>2</v>
      </c>
      <c r="G337" s="167">
        <v>1</v>
      </c>
      <c r="H337" s="166">
        <v>442.03</v>
      </c>
      <c r="I337" s="166">
        <v>407.5</v>
      </c>
      <c r="J337" s="166">
        <v>360.6</v>
      </c>
      <c r="K337" s="167">
        <v>8</v>
      </c>
      <c r="L337" s="20">
        <v>2198000</v>
      </c>
      <c r="M337" s="20">
        <v>0</v>
      </c>
      <c r="N337" s="20">
        <v>0</v>
      </c>
      <c r="O337" s="20">
        <v>2198000</v>
      </c>
      <c r="P337" s="30">
        <v>5393.8650306748468</v>
      </c>
      <c r="Q337" s="167">
        <v>12882.22</v>
      </c>
      <c r="R337" s="167">
        <v>2019</v>
      </c>
    </row>
    <row r="338" spans="1:18" s="51" customFormat="1" ht="12.75" customHeight="1">
      <c r="A338" s="171" t="s">
        <v>688</v>
      </c>
      <c r="B338" s="171"/>
      <c r="C338" s="39">
        <v>19</v>
      </c>
      <c r="D338" s="39"/>
      <c r="E338" s="117"/>
      <c r="F338" s="39"/>
      <c r="G338" s="39"/>
      <c r="H338" s="25">
        <v>7246.3299999999981</v>
      </c>
      <c r="I338" s="25">
        <v>6645.3</v>
      </c>
      <c r="J338" s="25">
        <v>2580.4999999999995</v>
      </c>
      <c r="K338" s="25">
        <v>172</v>
      </c>
      <c r="L338" s="11">
        <v>35863100</v>
      </c>
      <c r="M338" s="11"/>
      <c r="N338" s="11"/>
      <c r="O338" s="11">
        <v>35863100</v>
      </c>
      <c r="P338" s="48"/>
      <c r="Q338" s="52"/>
      <c r="R338" s="39"/>
    </row>
    <row r="339" spans="1:18" s="124" customFormat="1" ht="13.35" customHeight="1">
      <c r="A339" s="176" t="s">
        <v>47</v>
      </c>
      <c r="B339" s="176"/>
      <c r="C339" s="49">
        <v>41</v>
      </c>
      <c r="D339" s="36"/>
      <c r="E339" s="116"/>
      <c r="F339" s="36"/>
      <c r="G339" s="36"/>
      <c r="H339" s="26">
        <v>15797.63</v>
      </c>
      <c r="I339" s="26">
        <v>14546</v>
      </c>
      <c r="J339" s="26">
        <v>4316.0999999999995</v>
      </c>
      <c r="K339" s="26">
        <v>350</v>
      </c>
      <c r="L339" s="21">
        <v>57760326</v>
      </c>
      <c r="M339" s="21"/>
      <c r="N339" s="21"/>
      <c r="O339" s="21">
        <v>57760326</v>
      </c>
      <c r="P339" s="50"/>
      <c r="Q339" s="50"/>
      <c r="R339" s="36"/>
    </row>
    <row r="340" spans="1:18" s="16" customFormat="1" ht="13.35" customHeight="1">
      <c r="A340" s="167"/>
      <c r="B340" s="41" t="s">
        <v>745</v>
      </c>
      <c r="C340" s="42"/>
      <c r="D340" s="118"/>
      <c r="E340" s="17"/>
      <c r="F340" s="118"/>
      <c r="G340" s="118"/>
      <c r="H340" s="18"/>
      <c r="I340" s="18"/>
      <c r="J340" s="18"/>
      <c r="K340" s="118"/>
      <c r="L340" s="20"/>
      <c r="M340" s="20"/>
      <c r="N340" s="20"/>
      <c r="O340" s="43"/>
      <c r="P340" s="30"/>
      <c r="Q340" s="45"/>
      <c r="R340" s="118"/>
    </row>
    <row r="341" spans="1:18" s="16" customFormat="1" ht="24.95" customHeight="1">
      <c r="A341" s="167">
        <v>319</v>
      </c>
      <c r="B341" s="17" t="s">
        <v>221</v>
      </c>
      <c r="C341" s="118" t="s">
        <v>194</v>
      </c>
      <c r="D341" s="118"/>
      <c r="E341" s="17" t="s">
        <v>50</v>
      </c>
      <c r="F341" s="118">
        <v>2</v>
      </c>
      <c r="G341" s="118">
        <v>1</v>
      </c>
      <c r="H341" s="18">
        <v>357.1</v>
      </c>
      <c r="I341" s="18">
        <v>331.9</v>
      </c>
      <c r="J341" s="18">
        <v>0</v>
      </c>
      <c r="K341" s="118">
        <v>8</v>
      </c>
      <c r="L341" s="20">
        <v>690000</v>
      </c>
      <c r="M341" s="20">
        <v>0</v>
      </c>
      <c r="N341" s="20">
        <v>0</v>
      </c>
      <c r="O341" s="20">
        <v>690000</v>
      </c>
      <c r="P341" s="30">
        <v>2078.9394395902382</v>
      </c>
      <c r="Q341" s="118">
        <v>12882.22</v>
      </c>
      <c r="R341" s="118">
        <v>2017</v>
      </c>
    </row>
    <row r="342" spans="1:18" s="16" customFormat="1" ht="24.95" customHeight="1">
      <c r="A342" s="167">
        <v>320</v>
      </c>
      <c r="B342" s="17" t="s">
        <v>222</v>
      </c>
      <c r="C342" s="118" t="s">
        <v>194</v>
      </c>
      <c r="D342" s="118"/>
      <c r="E342" s="17" t="s">
        <v>50</v>
      </c>
      <c r="F342" s="118">
        <v>2</v>
      </c>
      <c r="G342" s="118">
        <v>1</v>
      </c>
      <c r="H342" s="18">
        <v>357.7</v>
      </c>
      <c r="I342" s="18">
        <v>320.89999999999998</v>
      </c>
      <c r="J342" s="18">
        <v>27.6</v>
      </c>
      <c r="K342" s="118">
        <v>8</v>
      </c>
      <c r="L342" s="20">
        <v>582000</v>
      </c>
      <c r="M342" s="20">
        <v>0</v>
      </c>
      <c r="N342" s="20">
        <v>0</v>
      </c>
      <c r="O342" s="20">
        <v>582000</v>
      </c>
      <c r="P342" s="30">
        <v>1813.6491118728577</v>
      </c>
      <c r="Q342" s="118">
        <v>12882.22</v>
      </c>
      <c r="R342" s="118">
        <v>2017</v>
      </c>
    </row>
    <row r="343" spans="1:18" s="16" customFormat="1" ht="24.95" customHeight="1">
      <c r="A343" s="167">
        <v>321</v>
      </c>
      <c r="B343" s="17" t="s">
        <v>223</v>
      </c>
      <c r="C343" s="118" t="s">
        <v>194</v>
      </c>
      <c r="D343" s="118"/>
      <c r="E343" s="17" t="s">
        <v>50</v>
      </c>
      <c r="F343" s="118">
        <v>2</v>
      </c>
      <c r="G343" s="118">
        <v>1</v>
      </c>
      <c r="H343" s="18">
        <v>348.8</v>
      </c>
      <c r="I343" s="18">
        <v>313.7</v>
      </c>
      <c r="J343" s="18">
        <v>77</v>
      </c>
      <c r="K343" s="118">
        <v>8</v>
      </c>
      <c r="L343" s="20">
        <v>1476000</v>
      </c>
      <c r="M343" s="20">
        <v>0</v>
      </c>
      <c r="N343" s="20">
        <v>0</v>
      </c>
      <c r="O343" s="20">
        <v>1476000</v>
      </c>
      <c r="P343" s="30">
        <v>4705.1322919987251</v>
      </c>
      <c r="Q343" s="118">
        <v>12882.22</v>
      </c>
      <c r="R343" s="118">
        <v>2017</v>
      </c>
    </row>
    <row r="344" spans="1:18" s="51" customFormat="1" ht="12.75" customHeight="1">
      <c r="A344" s="171" t="s">
        <v>690</v>
      </c>
      <c r="B344" s="171"/>
      <c r="C344" s="39">
        <v>3</v>
      </c>
      <c r="D344" s="39"/>
      <c r="E344" s="117"/>
      <c r="F344" s="39"/>
      <c r="G344" s="39"/>
      <c r="H344" s="25">
        <v>1063.5999999999999</v>
      </c>
      <c r="I344" s="25">
        <v>966.5</v>
      </c>
      <c r="J344" s="25">
        <v>104.6</v>
      </c>
      <c r="K344" s="25">
        <v>24</v>
      </c>
      <c r="L344" s="11">
        <v>2748000</v>
      </c>
      <c r="M344" s="11"/>
      <c r="N344" s="11"/>
      <c r="O344" s="11">
        <v>2748000</v>
      </c>
      <c r="P344" s="48"/>
      <c r="R344" s="39"/>
    </row>
    <row r="345" spans="1:18" s="16" customFormat="1" ht="24.95" customHeight="1">
      <c r="A345" s="167">
        <v>322</v>
      </c>
      <c r="B345" s="17" t="s">
        <v>385</v>
      </c>
      <c r="C345" s="118">
        <v>1948</v>
      </c>
      <c r="D345" s="118"/>
      <c r="E345" s="17" t="s">
        <v>82</v>
      </c>
      <c r="F345" s="118">
        <v>2</v>
      </c>
      <c r="G345" s="118">
        <v>3</v>
      </c>
      <c r="H345" s="18">
        <v>230</v>
      </c>
      <c r="I345" s="18">
        <v>172.61</v>
      </c>
      <c r="J345" s="18">
        <v>0</v>
      </c>
      <c r="K345" s="118">
        <v>4</v>
      </c>
      <c r="L345" s="20">
        <v>17540</v>
      </c>
      <c r="M345" s="20">
        <v>0</v>
      </c>
      <c r="N345" s="20">
        <v>0</v>
      </c>
      <c r="O345" s="20">
        <v>17540</v>
      </c>
      <c r="P345" s="30">
        <v>101.61636058165807</v>
      </c>
      <c r="Q345" s="118">
        <v>12882.22</v>
      </c>
      <c r="R345" s="118">
        <v>2018</v>
      </c>
    </row>
    <row r="346" spans="1:18" s="16" customFormat="1" ht="24.95" customHeight="1">
      <c r="A346" s="167">
        <v>323</v>
      </c>
      <c r="B346" s="17" t="s">
        <v>386</v>
      </c>
      <c r="C346" s="118">
        <v>1965</v>
      </c>
      <c r="D346" s="118"/>
      <c r="E346" s="17" t="s">
        <v>50</v>
      </c>
      <c r="F346" s="118">
        <v>2</v>
      </c>
      <c r="G346" s="118">
        <v>1</v>
      </c>
      <c r="H346" s="18">
        <v>364.4</v>
      </c>
      <c r="I346" s="18">
        <v>336</v>
      </c>
      <c r="J346" s="18">
        <v>0</v>
      </c>
      <c r="K346" s="118">
        <v>8</v>
      </c>
      <c r="L346" s="20">
        <v>31370</v>
      </c>
      <c r="M346" s="20">
        <v>0</v>
      </c>
      <c r="N346" s="20">
        <v>0</v>
      </c>
      <c r="O346" s="20">
        <v>31370</v>
      </c>
      <c r="P346" s="30">
        <v>93.363095238095241</v>
      </c>
      <c r="Q346" s="118">
        <v>12882.22</v>
      </c>
      <c r="R346" s="118">
        <v>2018</v>
      </c>
    </row>
    <row r="347" spans="1:18" s="16" customFormat="1" ht="24.95" customHeight="1">
      <c r="A347" s="167">
        <v>324</v>
      </c>
      <c r="B347" s="17" t="s">
        <v>387</v>
      </c>
      <c r="C347" s="118">
        <v>1965</v>
      </c>
      <c r="D347" s="118"/>
      <c r="E347" s="17" t="s">
        <v>50</v>
      </c>
      <c r="F347" s="118">
        <v>2</v>
      </c>
      <c r="G347" s="118">
        <v>1</v>
      </c>
      <c r="H347" s="18">
        <v>362.5</v>
      </c>
      <c r="I347" s="18">
        <v>334.1</v>
      </c>
      <c r="J347" s="18">
        <v>37.5</v>
      </c>
      <c r="K347" s="118">
        <v>8</v>
      </c>
      <c r="L347" s="20">
        <v>25970</v>
      </c>
      <c r="M347" s="20">
        <v>0</v>
      </c>
      <c r="N347" s="20">
        <v>0</v>
      </c>
      <c r="O347" s="20">
        <v>25970</v>
      </c>
      <c r="P347" s="30">
        <v>77.731218198144262</v>
      </c>
      <c r="Q347" s="118">
        <v>12882.22</v>
      </c>
      <c r="R347" s="118">
        <v>2018</v>
      </c>
    </row>
    <row r="348" spans="1:18" s="16" customFormat="1" ht="24.95" customHeight="1">
      <c r="A348" s="167">
        <v>325</v>
      </c>
      <c r="B348" s="17" t="s">
        <v>221</v>
      </c>
      <c r="C348" s="167" t="s">
        <v>194</v>
      </c>
      <c r="D348" s="167"/>
      <c r="E348" s="17" t="s">
        <v>50</v>
      </c>
      <c r="F348" s="167">
        <v>2</v>
      </c>
      <c r="G348" s="167">
        <v>1</v>
      </c>
      <c r="H348" s="166">
        <v>357.1</v>
      </c>
      <c r="I348" s="166">
        <v>331.9</v>
      </c>
      <c r="J348" s="166">
        <v>0</v>
      </c>
      <c r="K348" s="167">
        <v>8</v>
      </c>
      <c r="L348" s="20">
        <v>850000</v>
      </c>
      <c r="M348" s="20">
        <v>0</v>
      </c>
      <c r="N348" s="20">
        <v>0</v>
      </c>
      <c r="O348" s="20">
        <v>850000</v>
      </c>
      <c r="P348" s="30">
        <v>2078.9394395902382</v>
      </c>
      <c r="Q348" s="167">
        <v>12882.22</v>
      </c>
      <c r="R348" s="167">
        <v>2018</v>
      </c>
    </row>
    <row r="349" spans="1:18" s="16" customFormat="1" ht="24.95" customHeight="1">
      <c r="A349" s="167">
        <v>326</v>
      </c>
      <c r="B349" s="17" t="s">
        <v>222</v>
      </c>
      <c r="C349" s="167" t="s">
        <v>194</v>
      </c>
      <c r="D349" s="167"/>
      <c r="E349" s="17" t="s">
        <v>50</v>
      </c>
      <c r="F349" s="167">
        <v>2</v>
      </c>
      <c r="G349" s="167">
        <v>1</v>
      </c>
      <c r="H349" s="166">
        <v>357.7</v>
      </c>
      <c r="I349" s="166">
        <v>320.89999999999998</v>
      </c>
      <c r="J349" s="166">
        <v>27.6</v>
      </c>
      <c r="K349" s="167">
        <v>8</v>
      </c>
      <c r="L349" s="20">
        <v>907000</v>
      </c>
      <c r="M349" s="20">
        <v>0</v>
      </c>
      <c r="N349" s="20">
        <v>0</v>
      </c>
      <c r="O349" s="20">
        <v>907000</v>
      </c>
      <c r="P349" s="30">
        <v>4638.0585852290433</v>
      </c>
      <c r="Q349" s="167">
        <v>12882.22</v>
      </c>
      <c r="R349" s="167">
        <v>2018</v>
      </c>
    </row>
    <row r="350" spans="1:18" s="51" customFormat="1" ht="12.75" customHeight="1">
      <c r="A350" s="171" t="s">
        <v>689</v>
      </c>
      <c r="B350" s="171"/>
      <c r="C350" s="39">
        <v>5</v>
      </c>
      <c r="D350" s="39"/>
      <c r="E350" s="117"/>
      <c r="F350" s="39"/>
      <c r="G350" s="39"/>
      <c r="H350" s="25">
        <v>1671.7</v>
      </c>
      <c r="I350" s="25">
        <v>1495.5100000000002</v>
      </c>
      <c r="J350" s="25">
        <v>65.099999999999994</v>
      </c>
      <c r="K350" s="25">
        <v>36</v>
      </c>
      <c r="L350" s="11">
        <v>1831880</v>
      </c>
      <c r="M350" s="11"/>
      <c r="N350" s="11"/>
      <c r="O350" s="11">
        <v>1831880</v>
      </c>
      <c r="P350" s="48"/>
      <c r="R350" s="39"/>
    </row>
    <row r="351" spans="1:18" s="153" customFormat="1" ht="24.95" customHeight="1">
      <c r="A351" s="167">
        <v>327</v>
      </c>
      <c r="B351" s="17" t="s">
        <v>562</v>
      </c>
      <c r="C351" s="53">
        <v>1965</v>
      </c>
      <c r="D351" s="118"/>
      <c r="E351" s="17" t="s">
        <v>50</v>
      </c>
      <c r="F351" s="118">
        <v>2</v>
      </c>
      <c r="G351" s="118">
        <v>1</v>
      </c>
      <c r="H351" s="18">
        <v>360</v>
      </c>
      <c r="I351" s="18">
        <v>330.1</v>
      </c>
      <c r="J351" s="18">
        <v>0</v>
      </c>
      <c r="K351" s="18">
        <v>8</v>
      </c>
      <c r="L351" s="20">
        <v>31060.25</v>
      </c>
      <c r="M351" s="20">
        <v>0</v>
      </c>
      <c r="N351" s="20">
        <v>0</v>
      </c>
      <c r="O351" s="20">
        <v>31060.25</v>
      </c>
      <c r="P351" s="30">
        <v>94.093456528324737</v>
      </c>
      <c r="Q351" s="118">
        <v>12882.22</v>
      </c>
      <c r="R351" s="118">
        <v>2019</v>
      </c>
    </row>
    <row r="352" spans="1:18" s="153" customFormat="1" ht="24.95" customHeight="1">
      <c r="A352" s="167">
        <v>328</v>
      </c>
      <c r="B352" s="17" t="s">
        <v>563</v>
      </c>
      <c r="C352" s="53">
        <v>1965</v>
      </c>
      <c r="D352" s="118"/>
      <c r="E352" s="17" t="s">
        <v>50</v>
      </c>
      <c r="F352" s="118">
        <v>2</v>
      </c>
      <c r="G352" s="118">
        <v>1</v>
      </c>
      <c r="H352" s="18">
        <v>353.7</v>
      </c>
      <c r="I352" s="18">
        <v>326.7</v>
      </c>
      <c r="J352" s="18">
        <v>0</v>
      </c>
      <c r="K352" s="18">
        <v>8</v>
      </c>
      <c r="L352" s="20">
        <v>30571.48</v>
      </c>
      <c r="M352" s="20">
        <v>0</v>
      </c>
      <c r="N352" s="20">
        <v>0</v>
      </c>
      <c r="O352" s="20">
        <v>30571.48</v>
      </c>
      <c r="P352" s="30">
        <v>93.576614631160083</v>
      </c>
      <c r="Q352" s="118">
        <v>12882.22</v>
      </c>
      <c r="R352" s="118">
        <v>2019</v>
      </c>
    </row>
    <row r="353" spans="1:18" s="153" customFormat="1" ht="24.95" customHeight="1">
      <c r="A353" s="167">
        <v>329</v>
      </c>
      <c r="B353" s="17" t="s">
        <v>564</v>
      </c>
      <c r="C353" s="53">
        <v>1965</v>
      </c>
      <c r="D353" s="118"/>
      <c r="E353" s="17" t="s">
        <v>50</v>
      </c>
      <c r="F353" s="118">
        <v>2</v>
      </c>
      <c r="G353" s="118">
        <v>1</v>
      </c>
      <c r="H353" s="18">
        <v>337.9</v>
      </c>
      <c r="I353" s="18">
        <v>324.60000000000002</v>
      </c>
      <c r="J353" s="18">
        <v>38.200000000000003</v>
      </c>
      <c r="K353" s="18">
        <v>8</v>
      </c>
      <c r="L353" s="20">
        <v>30504.25</v>
      </c>
      <c r="M353" s="20">
        <v>0</v>
      </c>
      <c r="N353" s="20">
        <v>0</v>
      </c>
      <c r="O353" s="20">
        <v>30504.25</v>
      </c>
      <c r="P353" s="30">
        <v>93.974892174984589</v>
      </c>
      <c r="Q353" s="118">
        <v>12882.22</v>
      </c>
      <c r="R353" s="118">
        <v>2019</v>
      </c>
    </row>
    <row r="354" spans="1:18" s="51" customFormat="1" ht="12.75" customHeight="1">
      <c r="A354" s="171" t="s">
        <v>691</v>
      </c>
      <c r="B354" s="171"/>
      <c r="C354" s="39">
        <v>3</v>
      </c>
      <c r="D354" s="39"/>
      <c r="E354" s="117"/>
      <c r="F354" s="39"/>
      <c r="G354" s="39"/>
      <c r="H354" s="25">
        <v>1051.5999999999999</v>
      </c>
      <c r="I354" s="25">
        <v>981.4</v>
      </c>
      <c r="J354" s="25">
        <v>38.200000000000003</v>
      </c>
      <c r="K354" s="25">
        <v>24</v>
      </c>
      <c r="L354" s="11">
        <v>92135.98</v>
      </c>
      <c r="M354" s="54"/>
      <c r="N354" s="54"/>
      <c r="O354" s="11">
        <v>92135.98</v>
      </c>
      <c r="P354" s="25"/>
      <c r="Q354" s="25"/>
      <c r="R354" s="11"/>
    </row>
    <row r="355" spans="1:18" s="124" customFormat="1" ht="13.35" customHeight="1">
      <c r="A355" s="176" t="s">
        <v>388</v>
      </c>
      <c r="B355" s="176"/>
      <c r="C355" s="49">
        <v>11</v>
      </c>
      <c r="D355" s="36"/>
      <c r="E355" s="116"/>
      <c r="F355" s="36"/>
      <c r="G355" s="36"/>
      <c r="H355" s="26">
        <v>3786.9</v>
      </c>
      <c r="I355" s="26">
        <v>3443.4100000000003</v>
      </c>
      <c r="J355" s="26">
        <v>207.89999999999998</v>
      </c>
      <c r="K355" s="26">
        <v>84</v>
      </c>
      <c r="L355" s="21">
        <v>4672015.9800000004</v>
      </c>
      <c r="M355" s="21"/>
      <c r="N355" s="21"/>
      <c r="O355" s="21">
        <v>4672015.9800000004</v>
      </c>
      <c r="P355" s="50"/>
      <c r="Q355" s="50"/>
      <c r="R355" s="36"/>
    </row>
    <row r="356" spans="1:18" s="16" customFormat="1" ht="13.35" customHeight="1">
      <c r="A356" s="167"/>
      <c r="B356" s="41" t="s">
        <v>288</v>
      </c>
      <c r="C356" s="42"/>
      <c r="D356" s="118"/>
      <c r="E356" s="17"/>
      <c r="F356" s="118"/>
      <c r="G356" s="118"/>
      <c r="H356" s="18"/>
      <c r="I356" s="18"/>
      <c r="J356" s="18"/>
      <c r="K356" s="118"/>
      <c r="L356" s="20"/>
      <c r="M356" s="20"/>
      <c r="N356" s="20"/>
      <c r="O356" s="43"/>
      <c r="P356" s="30"/>
      <c r="Q356" s="45"/>
      <c r="R356" s="118"/>
    </row>
    <row r="357" spans="1:18" s="16" customFormat="1" ht="24.95" customHeight="1">
      <c r="A357" s="167">
        <v>330</v>
      </c>
      <c r="B357" s="17" t="s">
        <v>236</v>
      </c>
      <c r="C357" s="118">
        <v>1929</v>
      </c>
      <c r="D357" s="118"/>
      <c r="E357" s="17" t="s">
        <v>82</v>
      </c>
      <c r="F357" s="118">
        <v>2</v>
      </c>
      <c r="G357" s="118">
        <v>1</v>
      </c>
      <c r="H357" s="18">
        <v>474.8</v>
      </c>
      <c r="I357" s="18">
        <v>421.19999999999993</v>
      </c>
      <c r="J357" s="18">
        <v>421.2</v>
      </c>
      <c r="K357" s="18">
        <v>8</v>
      </c>
      <c r="L357" s="20">
        <v>23786.62</v>
      </c>
      <c r="M357" s="20">
        <v>0</v>
      </c>
      <c r="N357" s="20">
        <v>0</v>
      </c>
      <c r="O357" s="20">
        <v>23786.62</v>
      </c>
      <c r="P357" s="30">
        <v>56.473456790123464</v>
      </c>
      <c r="Q357" s="118">
        <v>12882.22</v>
      </c>
      <c r="R357" s="118">
        <v>2017</v>
      </c>
    </row>
    <row r="358" spans="1:18" s="16" customFormat="1" ht="24.95" customHeight="1">
      <c r="A358" s="167">
        <v>331</v>
      </c>
      <c r="B358" s="17" t="s">
        <v>237</v>
      </c>
      <c r="C358" s="118">
        <v>1929</v>
      </c>
      <c r="D358" s="118"/>
      <c r="E358" s="17" t="s">
        <v>82</v>
      </c>
      <c r="F358" s="118">
        <v>2</v>
      </c>
      <c r="G358" s="118">
        <v>1</v>
      </c>
      <c r="H358" s="18">
        <v>475.64</v>
      </c>
      <c r="I358" s="18">
        <v>421.4</v>
      </c>
      <c r="J358" s="18">
        <v>368</v>
      </c>
      <c r="K358" s="18">
        <v>8</v>
      </c>
      <c r="L358" s="20">
        <v>24600</v>
      </c>
      <c r="M358" s="20">
        <v>0</v>
      </c>
      <c r="N358" s="20">
        <v>0</v>
      </c>
      <c r="O358" s="20">
        <v>24600</v>
      </c>
      <c r="P358" s="30">
        <v>58.376839107736124</v>
      </c>
      <c r="Q358" s="118">
        <v>12882.22</v>
      </c>
      <c r="R358" s="118">
        <v>2017</v>
      </c>
    </row>
    <row r="359" spans="1:18" s="16" customFormat="1" ht="24.95" customHeight="1">
      <c r="A359" s="167">
        <v>332</v>
      </c>
      <c r="B359" s="17" t="s">
        <v>238</v>
      </c>
      <c r="C359" s="118">
        <v>1929</v>
      </c>
      <c r="D359" s="118"/>
      <c r="E359" s="17" t="s">
        <v>82</v>
      </c>
      <c r="F359" s="118">
        <v>2</v>
      </c>
      <c r="G359" s="118">
        <v>1</v>
      </c>
      <c r="H359" s="18">
        <v>476.78</v>
      </c>
      <c r="I359" s="18">
        <v>420.20000000000005</v>
      </c>
      <c r="J359" s="18">
        <v>367.3</v>
      </c>
      <c r="K359" s="18">
        <v>8</v>
      </c>
      <c r="L359" s="20">
        <v>24600</v>
      </c>
      <c r="M359" s="20">
        <v>0</v>
      </c>
      <c r="N359" s="20">
        <v>0</v>
      </c>
      <c r="O359" s="20">
        <v>24600</v>
      </c>
      <c r="P359" s="30">
        <v>58.543550690147541</v>
      </c>
      <c r="Q359" s="118">
        <v>12882.22</v>
      </c>
      <c r="R359" s="118">
        <v>2017</v>
      </c>
    </row>
    <row r="360" spans="1:18" s="16" customFormat="1" ht="24.95" customHeight="1">
      <c r="A360" s="167">
        <v>333</v>
      </c>
      <c r="B360" s="17" t="s">
        <v>239</v>
      </c>
      <c r="C360" s="118">
        <v>1929</v>
      </c>
      <c r="D360" s="118"/>
      <c r="E360" s="17" t="s">
        <v>82</v>
      </c>
      <c r="F360" s="118">
        <v>2</v>
      </c>
      <c r="G360" s="118">
        <v>1</v>
      </c>
      <c r="H360" s="18">
        <v>476.3</v>
      </c>
      <c r="I360" s="18">
        <v>422.70000000000005</v>
      </c>
      <c r="J360" s="18">
        <v>422.7</v>
      </c>
      <c r="K360" s="18">
        <v>8</v>
      </c>
      <c r="L360" s="20">
        <v>24600</v>
      </c>
      <c r="M360" s="20">
        <v>0</v>
      </c>
      <c r="N360" s="20">
        <v>0</v>
      </c>
      <c r="O360" s="20">
        <v>24600</v>
      </c>
      <c r="P360" s="30">
        <v>58.19730305180979</v>
      </c>
      <c r="Q360" s="118">
        <v>12882.22</v>
      </c>
      <c r="R360" s="118">
        <v>2017</v>
      </c>
    </row>
    <row r="361" spans="1:18" s="16" customFormat="1" ht="24.95" customHeight="1">
      <c r="A361" s="167">
        <v>334</v>
      </c>
      <c r="B361" s="17" t="s">
        <v>257</v>
      </c>
      <c r="C361" s="118">
        <v>1935</v>
      </c>
      <c r="D361" s="118"/>
      <c r="E361" s="17" t="s">
        <v>73</v>
      </c>
      <c r="F361" s="118">
        <v>4</v>
      </c>
      <c r="G361" s="118">
        <v>3</v>
      </c>
      <c r="H361" s="18">
        <v>2102</v>
      </c>
      <c r="I361" s="18">
        <v>2015.0299999999997</v>
      </c>
      <c r="J361" s="18">
        <v>1921.6299999999997</v>
      </c>
      <c r="K361" s="18">
        <v>34</v>
      </c>
      <c r="L361" s="20">
        <v>250000</v>
      </c>
      <c r="M361" s="20">
        <v>0</v>
      </c>
      <c r="N361" s="20">
        <v>0</v>
      </c>
      <c r="O361" s="20">
        <v>250000</v>
      </c>
      <c r="P361" s="30">
        <v>124.06763174741816</v>
      </c>
      <c r="Q361" s="118">
        <v>10252.86</v>
      </c>
      <c r="R361" s="118">
        <v>2017</v>
      </c>
    </row>
    <row r="362" spans="1:18" s="16" customFormat="1" ht="24.95" customHeight="1">
      <c r="A362" s="167">
        <v>335</v>
      </c>
      <c r="B362" s="17" t="s">
        <v>274</v>
      </c>
      <c r="C362" s="118">
        <v>1935</v>
      </c>
      <c r="D362" s="118"/>
      <c r="E362" s="17" t="s">
        <v>73</v>
      </c>
      <c r="F362" s="118">
        <v>4</v>
      </c>
      <c r="G362" s="118">
        <v>1</v>
      </c>
      <c r="H362" s="18">
        <v>2277.9</v>
      </c>
      <c r="I362" s="18">
        <v>834.29</v>
      </c>
      <c r="J362" s="18">
        <v>702.49</v>
      </c>
      <c r="K362" s="18">
        <v>12</v>
      </c>
      <c r="L362" s="20">
        <v>61200.160000000003</v>
      </c>
      <c r="M362" s="20">
        <v>0</v>
      </c>
      <c r="N362" s="20">
        <v>0</v>
      </c>
      <c r="O362" s="20">
        <v>61200.160000000003</v>
      </c>
      <c r="P362" s="30">
        <v>73.355979335722594</v>
      </c>
      <c r="Q362" s="118">
        <v>10252.86</v>
      </c>
      <c r="R362" s="118">
        <v>2017</v>
      </c>
    </row>
    <row r="363" spans="1:18" s="51" customFormat="1" ht="12.75" customHeight="1">
      <c r="A363" s="171" t="s">
        <v>692</v>
      </c>
      <c r="B363" s="171"/>
      <c r="C363" s="39">
        <v>6</v>
      </c>
      <c r="D363" s="39"/>
      <c r="E363" s="117"/>
      <c r="F363" s="39"/>
      <c r="G363" s="39"/>
      <c r="H363" s="25">
        <v>6283.42</v>
      </c>
      <c r="I363" s="25">
        <v>4534.82</v>
      </c>
      <c r="J363" s="25">
        <v>4203.32</v>
      </c>
      <c r="K363" s="25">
        <v>78</v>
      </c>
      <c r="L363" s="11">
        <v>408786.78</v>
      </c>
      <c r="M363" s="54"/>
      <c r="N363" s="54"/>
      <c r="O363" s="11">
        <v>408786.78</v>
      </c>
      <c r="P363" s="48"/>
      <c r="R363" s="39"/>
    </row>
    <row r="364" spans="1:18" s="16" customFormat="1" ht="24.95" customHeight="1">
      <c r="A364" s="167">
        <v>336</v>
      </c>
      <c r="B364" s="17" t="s">
        <v>390</v>
      </c>
      <c r="C364" s="118">
        <v>1931</v>
      </c>
      <c r="D364" s="118">
        <v>2012</v>
      </c>
      <c r="E364" s="17" t="s">
        <v>52</v>
      </c>
      <c r="F364" s="118">
        <v>2</v>
      </c>
      <c r="G364" s="118">
        <v>2</v>
      </c>
      <c r="H364" s="18">
        <v>462.4</v>
      </c>
      <c r="I364" s="18">
        <v>417.8</v>
      </c>
      <c r="J364" s="18">
        <v>156.4</v>
      </c>
      <c r="K364" s="18">
        <v>8</v>
      </c>
      <c r="L364" s="20">
        <v>25077</v>
      </c>
      <c r="M364" s="20">
        <v>0</v>
      </c>
      <c r="N364" s="20">
        <v>0</v>
      </c>
      <c r="O364" s="20">
        <v>25077</v>
      </c>
      <c r="P364" s="30">
        <v>60.021541407371949</v>
      </c>
      <c r="Q364" s="118">
        <v>12882.22</v>
      </c>
      <c r="R364" s="118">
        <v>2018</v>
      </c>
    </row>
    <row r="365" spans="1:18" s="16" customFormat="1" ht="24.95" customHeight="1">
      <c r="A365" s="167">
        <v>337</v>
      </c>
      <c r="B365" s="17" t="s">
        <v>391</v>
      </c>
      <c r="C365" s="118" t="s">
        <v>694</v>
      </c>
      <c r="D365" s="118" t="s">
        <v>192</v>
      </c>
      <c r="E365" s="17" t="s">
        <v>82</v>
      </c>
      <c r="F365" s="118">
        <v>2</v>
      </c>
      <c r="G365" s="118">
        <v>2</v>
      </c>
      <c r="H365" s="18">
        <v>320.7</v>
      </c>
      <c r="I365" s="18">
        <v>266.7</v>
      </c>
      <c r="J365" s="18">
        <v>237.5</v>
      </c>
      <c r="K365" s="18">
        <v>8</v>
      </c>
      <c r="L365" s="20">
        <v>23076</v>
      </c>
      <c r="M365" s="20">
        <v>0</v>
      </c>
      <c r="N365" s="20">
        <v>0</v>
      </c>
      <c r="O365" s="20">
        <v>23076</v>
      </c>
      <c r="P365" s="30">
        <v>86.524184476940391</v>
      </c>
      <c r="Q365" s="118">
        <v>12882.22</v>
      </c>
      <c r="R365" s="118">
        <v>2018</v>
      </c>
    </row>
    <row r="366" spans="1:18" s="16" customFormat="1" ht="24.95" customHeight="1">
      <c r="A366" s="167">
        <v>338</v>
      </c>
      <c r="B366" s="17" t="s">
        <v>392</v>
      </c>
      <c r="C366" s="118">
        <v>1919</v>
      </c>
      <c r="D366" s="118">
        <v>1959</v>
      </c>
      <c r="E366" s="17" t="s">
        <v>52</v>
      </c>
      <c r="F366" s="118">
        <v>2</v>
      </c>
      <c r="G366" s="118">
        <v>1</v>
      </c>
      <c r="H366" s="18">
        <v>341.4</v>
      </c>
      <c r="I366" s="18">
        <v>287.2</v>
      </c>
      <c r="J366" s="18">
        <v>251.3</v>
      </c>
      <c r="K366" s="18">
        <v>8</v>
      </c>
      <c r="L366" s="20">
        <v>21936</v>
      </c>
      <c r="M366" s="20">
        <v>0</v>
      </c>
      <c r="N366" s="20">
        <v>0</v>
      </c>
      <c r="O366" s="20">
        <v>21936</v>
      </c>
      <c r="P366" s="30">
        <v>76.378830083565461</v>
      </c>
      <c r="Q366" s="118">
        <v>12882.22</v>
      </c>
      <c r="R366" s="118">
        <v>2018</v>
      </c>
    </row>
    <row r="367" spans="1:18" s="16" customFormat="1" ht="24.95" customHeight="1">
      <c r="A367" s="167">
        <v>339</v>
      </c>
      <c r="B367" s="17" t="s">
        <v>567</v>
      </c>
      <c r="C367" s="167">
        <v>1926</v>
      </c>
      <c r="D367" s="167">
        <v>1965</v>
      </c>
      <c r="E367" s="17" t="s">
        <v>52</v>
      </c>
      <c r="F367" s="167">
        <v>2</v>
      </c>
      <c r="G367" s="167">
        <v>1</v>
      </c>
      <c r="H367" s="166">
        <v>329.8</v>
      </c>
      <c r="I367" s="166">
        <v>295</v>
      </c>
      <c r="J367" s="166">
        <v>60.8</v>
      </c>
      <c r="K367" s="166">
        <v>8</v>
      </c>
      <c r="L367" s="20">
        <v>1706200</v>
      </c>
      <c r="M367" s="20">
        <v>0</v>
      </c>
      <c r="N367" s="20">
        <v>0</v>
      </c>
      <c r="O367" s="20">
        <v>1706200</v>
      </c>
      <c r="P367" s="30">
        <v>5783.7288135593217</v>
      </c>
      <c r="Q367" s="167">
        <v>12882.22</v>
      </c>
      <c r="R367" s="167">
        <v>2018</v>
      </c>
    </row>
    <row r="368" spans="1:18" s="16" customFormat="1" ht="24.95" customHeight="1">
      <c r="A368" s="167">
        <v>340</v>
      </c>
      <c r="B368" s="17" t="s">
        <v>565</v>
      </c>
      <c r="C368" s="167">
        <v>1926</v>
      </c>
      <c r="D368" s="167"/>
      <c r="E368" s="17" t="s">
        <v>52</v>
      </c>
      <c r="F368" s="167">
        <v>2</v>
      </c>
      <c r="G368" s="167">
        <v>1</v>
      </c>
      <c r="H368" s="166">
        <v>271.39999999999998</v>
      </c>
      <c r="I368" s="166">
        <v>236.8</v>
      </c>
      <c r="J368" s="166">
        <v>177.4</v>
      </c>
      <c r="K368" s="166">
        <v>8</v>
      </c>
      <c r="L368" s="20">
        <v>1370000</v>
      </c>
      <c r="M368" s="20">
        <v>0</v>
      </c>
      <c r="N368" s="20">
        <v>0</v>
      </c>
      <c r="O368" s="20">
        <v>1370000</v>
      </c>
      <c r="P368" s="30">
        <v>5785.4729729729725</v>
      </c>
      <c r="Q368" s="167">
        <v>12882.22</v>
      </c>
      <c r="R368" s="167">
        <v>2018</v>
      </c>
    </row>
    <row r="369" spans="1:18" s="16" customFormat="1" ht="24.95" customHeight="1">
      <c r="A369" s="167">
        <v>341</v>
      </c>
      <c r="B369" s="17" t="s">
        <v>566</v>
      </c>
      <c r="C369" s="167">
        <v>1929</v>
      </c>
      <c r="D369" s="167">
        <v>1961</v>
      </c>
      <c r="E369" s="17" t="s">
        <v>52</v>
      </c>
      <c r="F369" s="167">
        <v>2</v>
      </c>
      <c r="G369" s="167">
        <v>2</v>
      </c>
      <c r="H369" s="166">
        <v>408</v>
      </c>
      <c r="I369" s="166">
        <v>385.2</v>
      </c>
      <c r="J369" s="166">
        <v>336.2</v>
      </c>
      <c r="K369" s="166">
        <v>8</v>
      </c>
      <c r="L369" s="20">
        <v>2228000</v>
      </c>
      <c r="M369" s="20">
        <v>0</v>
      </c>
      <c r="N369" s="20">
        <v>0</v>
      </c>
      <c r="O369" s="20">
        <v>2228000</v>
      </c>
      <c r="P369" s="30">
        <v>5784.0083073727938</v>
      </c>
      <c r="Q369" s="167">
        <v>12882.22</v>
      </c>
      <c r="R369" s="167">
        <v>2018</v>
      </c>
    </row>
    <row r="370" spans="1:18" s="16" customFormat="1" ht="24.95" customHeight="1">
      <c r="A370" s="167">
        <v>342</v>
      </c>
      <c r="B370" s="17" t="s">
        <v>257</v>
      </c>
      <c r="C370" s="118">
        <v>1935</v>
      </c>
      <c r="D370" s="118"/>
      <c r="E370" s="17" t="s">
        <v>73</v>
      </c>
      <c r="F370" s="118">
        <v>4</v>
      </c>
      <c r="G370" s="118">
        <v>3</v>
      </c>
      <c r="H370" s="18">
        <v>2102</v>
      </c>
      <c r="I370" s="18">
        <v>2015.0299999999997</v>
      </c>
      <c r="J370" s="18">
        <v>1921.6299999999997</v>
      </c>
      <c r="K370" s="18">
        <v>34</v>
      </c>
      <c r="L370" s="20">
        <v>9160000</v>
      </c>
      <c r="M370" s="20">
        <v>0</v>
      </c>
      <c r="N370" s="20">
        <v>0</v>
      </c>
      <c r="O370" s="20">
        <v>9160000</v>
      </c>
      <c r="P370" s="30">
        <v>4545.8380272254017</v>
      </c>
      <c r="Q370" s="118">
        <v>10252.86</v>
      </c>
      <c r="R370" s="118">
        <v>2018</v>
      </c>
    </row>
    <row r="371" spans="1:18" s="51" customFormat="1" ht="12.75" customHeight="1">
      <c r="A371" s="174" t="s">
        <v>695</v>
      </c>
      <c r="B371" s="175"/>
      <c r="C371" s="39">
        <v>7</v>
      </c>
      <c r="D371" s="39"/>
      <c r="E371" s="117"/>
      <c r="F371" s="39"/>
      <c r="G371" s="39"/>
      <c r="H371" s="25">
        <v>4235.7</v>
      </c>
      <c r="I371" s="25">
        <v>3903.7299999999996</v>
      </c>
      <c r="J371" s="25">
        <v>3141.2299999999996</v>
      </c>
      <c r="K371" s="25">
        <v>82</v>
      </c>
      <c r="L371" s="11">
        <v>14534289</v>
      </c>
      <c r="M371" s="54"/>
      <c r="N371" s="54"/>
      <c r="O371" s="11">
        <v>14534289</v>
      </c>
      <c r="P371" s="48"/>
      <c r="R371" s="39"/>
    </row>
    <row r="372" spans="1:18" s="16" customFormat="1" ht="24.95" customHeight="1">
      <c r="A372" s="167">
        <v>343</v>
      </c>
      <c r="B372" s="17" t="s">
        <v>878</v>
      </c>
      <c r="C372" s="167">
        <v>1957</v>
      </c>
      <c r="D372" s="167">
        <v>1963</v>
      </c>
      <c r="E372" s="17" t="s">
        <v>52</v>
      </c>
      <c r="F372" s="167">
        <v>2</v>
      </c>
      <c r="G372" s="167">
        <v>1</v>
      </c>
      <c r="H372" s="166">
        <v>340</v>
      </c>
      <c r="I372" s="166">
        <v>336.4</v>
      </c>
      <c r="J372" s="166">
        <v>218.9</v>
      </c>
      <c r="K372" s="167">
        <v>8</v>
      </c>
      <c r="L372" s="20">
        <v>1814300</v>
      </c>
      <c r="M372" s="20">
        <v>0</v>
      </c>
      <c r="N372" s="20">
        <v>0</v>
      </c>
      <c r="O372" s="20">
        <v>1814300</v>
      </c>
      <c r="P372" s="30">
        <v>5784.0083073727938</v>
      </c>
      <c r="Q372" s="167">
        <v>12882.22</v>
      </c>
      <c r="R372" s="167">
        <v>2019</v>
      </c>
    </row>
    <row r="373" spans="1:18" s="16" customFormat="1" ht="24.95" customHeight="1">
      <c r="A373" s="167">
        <v>344</v>
      </c>
      <c r="B373" s="17" t="s">
        <v>864</v>
      </c>
      <c r="C373" s="167">
        <v>1924</v>
      </c>
      <c r="D373" s="167">
        <v>1965</v>
      </c>
      <c r="E373" s="17" t="s">
        <v>52</v>
      </c>
      <c r="F373" s="167">
        <v>2</v>
      </c>
      <c r="G373" s="167">
        <v>2</v>
      </c>
      <c r="H373" s="166">
        <v>511</v>
      </c>
      <c r="I373" s="166">
        <v>450.9</v>
      </c>
      <c r="J373" s="166">
        <v>351.5</v>
      </c>
      <c r="K373" s="167">
        <v>8</v>
      </c>
      <c r="L373" s="20">
        <v>2432000</v>
      </c>
      <c r="M373" s="20">
        <v>0</v>
      </c>
      <c r="N373" s="20">
        <v>0</v>
      </c>
      <c r="O373" s="20">
        <v>2432000</v>
      </c>
      <c r="P373" s="30">
        <v>5393.6571301840768</v>
      </c>
      <c r="Q373" s="167">
        <v>12882.22</v>
      </c>
      <c r="R373" s="167">
        <v>2019</v>
      </c>
    </row>
    <row r="374" spans="1:18" s="16" customFormat="1" ht="24.95" customHeight="1">
      <c r="A374" s="167">
        <v>345</v>
      </c>
      <c r="B374" s="17" t="s">
        <v>865</v>
      </c>
      <c r="C374" s="167">
        <v>1965</v>
      </c>
      <c r="D374" s="167"/>
      <c r="E374" s="17" t="s">
        <v>52</v>
      </c>
      <c r="F374" s="167">
        <v>2</v>
      </c>
      <c r="G374" s="167">
        <v>1</v>
      </c>
      <c r="H374" s="166">
        <v>448</v>
      </c>
      <c r="I374" s="166">
        <v>357.5</v>
      </c>
      <c r="J374" s="166">
        <v>357.5</v>
      </c>
      <c r="K374" s="167">
        <v>8</v>
      </c>
      <c r="L374" s="20">
        <v>1930000</v>
      </c>
      <c r="M374" s="20">
        <v>0</v>
      </c>
      <c r="N374" s="20">
        <v>0</v>
      </c>
      <c r="O374" s="20">
        <v>1930000</v>
      </c>
      <c r="P374" s="30">
        <v>5398.6013986013986</v>
      </c>
      <c r="Q374" s="167">
        <v>12882.22</v>
      </c>
      <c r="R374" s="167">
        <v>2019</v>
      </c>
    </row>
    <row r="375" spans="1:18" s="16" customFormat="1" ht="24.95" customHeight="1">
      <c r="A375" s="167">
        <v>346</v>
      </c>
      <c r="B375" s="17" t="s">
        <v>869</v>
      </c>
      <c r="C375" s="167">
        <v>1926</v>
      </c>
      <c r="D375" s="167">
        <v>1964</v>
      </c>
      <c r="E375" s="17" t="s">
        <v>52</v>
      </c>
      <c r="F375" s="167">
        <v>2</v>
      </c>
      <c r="G375" s="167">
        <v>1</v>
      </c>
      <c r="H375" s="166">
        <v>258.60000000000002</v>
      </c>
      <c r="I375" s="166">
        <v>246.3</v>
      </c>
      <c r="J375" s="166">
        <v>246.3</v>
      </c>
      <c r="K375" s="167">
        <v>8</v>
      </c>
      <c r="L375" s="20">
        <v>1328500</v>
      </c>
      <c r="M375" s="20">
        <v>0</v>
      </c>
      <c r="N375" s="20">
        <v>0</v>
      </c>
      <c r="O375" s="20">
        <v>1328500</v>
      </c>
      <c r="P375" s="30">
        <v>5393.828664230613</v>
      </c>
      <c r="Q375" s="167">
        <v>12882.22</v>
      </c>
      <c r="R375" s="167">
        <v>2019</v>
      </c>
    </row>
    <row r="376" spans="1:18" s="16" customFormat="1" ht="24.95" customHeight="1">
      <c r="A376" s="167">
        <v>347</v>
      </c>
      <c r="B376" s="17" t="s">
        <v>874</v>
      </c>
      <c r="C376" s="167">
        <v>1917</v>
      </c>
      <c r="D376" s="167">
        <v>1991</v>
      </c>
      <c r="E376" s="17" t="s">
        <v>52</v>
      </c>
      <c r="F376" s="167">
        <v>2</v>
      </c>
      <c r="G376" s="167">
        <v>2</v>
      </c>
      <c r="H376" s="166">
        <v>695.1</v>
      </c>
      <c r="I376" s="166">
        <v>633.9</v>
      </c>
      <c r="J376" s="166">
        <v>560.70000000000005</v>
      </c>
      <c r="K376" s="167">
        <v>16</v>
      </c>
      <c r="L376" s="20">
        <v>3418700</v>
      </c>
      <c r="M376" s="20">
        <v>0</v>
      </c>
      <c r="N376" s="20">
        <v>0</v>
      </c>
      <c r="O376" s="20">
        <v>3418700</v>
      </c>
      <c r="P376" s="30">
        <v>5393.1219435242156</v>
      </c>
      <c r="Q376" s="167">
        <v>12882.22</v>
      </c>
      <c r="R376" s="167">
        <v>2019</v>
      </c>
    </row>
    <row r="377" spans="1:18" s="16" customFormat="1" ht="24.95" customHeight="1">
      <c r="A377" s="167">
        <v>348</v>
      </c>
      <c r="B377" s="17" t="s">
        <v>879</v>
      </c>
      <c r="C377" s="167">
        <v>1962</v>
      </c>
      <c r="D377" s="167"/>
      <c r="E377" s="17" t="s">
        <v>50</v>
      </c>
      <c r="F377" s="167">
        <v>2</v>
      </c>
      <c r="G377" s="167">
        <v>1</v>
      </c>
      <c r="H377" s="166">
        <v>328</v>
      </c>
      <c r="I377" s="166">
        <v>323.39999999999998</v>
      </c>
      <c r="J377" s="166">
        <v>246.3</v>
      </c>
      <c r="K377" s="167">
        <v>8</v>
      </c>
      <c r="L377" s="20">
        <v>1744200</v>
      </c>
      <c r="M377" s="20">
        <v>0</v>
      </c>
      <c r="N377" s="20">
        <v>0</v>
      </c>
      <c r="O377" s="20">
        <v>1744200</v>
      </c>
      <c r="P377" s="30">
        <v>5393.3209647495369</v>
      </c>
      <c r="Q377" s="167">
        <v>12882.22</v>
      </c>
      <c r="R377" s="167">
        <v>2019</v>
      </c>
    </row>
    <row r="378" spans="1:18" s="16" customFormat="1" ht="24.95" customHeight="1">
      <c r="A378" s="167">
        <v>349</v>
      </c>
      <c r="B378" s="17" t="s">
        <v>863</v>
      </c>
      <c r="C378" s="167">
        <v>1986</v>
      </c>
      <c r="D378" s="167"/>
      <c r="E378" s="17" t="s">
        <v>778</v>
      </c>
      <c r="F378" s="167">
        <v>5</v>
      </c>
      <c r="G378" s="167">
        <v>1</v>
      </c>
      <c r="H378" s="166">
        <v>3100</v>
      </c>
      <c r="I378" s="166">
        <v>2200</v>
      </c>
      <c r="J378" s="166">
        <v>2055.1</v>
      </c>
      <c r="K378" s="167">
        <v>30</v>
      </c>
      <c r="L378" s="20">
        <v>11865000</v>
      </c>
      <c r="M378" s="20">
        <v>0</v>
      </c>
      <c r="N378" s="20">
        <v>0</v>
      </c>
      <c r="O378" s="20">
        <v>11865000</v>
      </c>
      <c r="P378" s="30">
        <v>5393.181818181818</v>
      </c>
      <c r="Q378" s="167">
        <v>12882.22</v>
      </c>
      <c r="R378" s="167">
        <v>2019</v>
      </c>
    </row>
    <row r="379" spans="1:18" s="16" customFormat="1" ht="24.95" customHeight="1">
      <c r="A379" s="167">
        <v>350</v>
      </c>
      <c r="B379" s="17" t="s">
        <v>389</v>
      </c>
      <c r="C379" s="167">
        <v>1961</v>
      </c>
      <c r="D379" s="167"/>
      <c r="E379" s="17" t="s">
        <v>693</v>
      </c>
      <c r="F379" s="167">
        <v>2</v>
      </c>
      <c r="G379" s="167">
        <v>2</v>
      </c>
      <c r="H379" s="166">
        <v>490.9</v>
      </c>
      <c r="I379" s="166">
        <v>430.7</v>
      </c>
      <c r="J379" s="166">
        <v>0</v>
      </c>
      <c r="K379" s="166">
        <v>12</v>
      </c>
      <c r="L379" s="20">
        <v>2491000</v>
      </c>
      <c r="M379" s="20">
        <v>0</v>
      </c>
      <c r="N379" s="20">
        <v>0</v>
      </c>
      <c r="O379" s="20">
        <v>2491000</v>
      </c>
      <c r="P379" s="30">
        <v>5783.6080798699795</v>
      </c>
      <c r="Q379" s="167">
        <v>14619.8</v>
      </c>
      <c r="R379" s="167">
        <v>2019</v>
      </c>
    </row>
    <row r="380" spans="1:18" s="16" customFormat="1" ht="24.95" customHeight="1">
      <c r="A380" s="167">
        <v>351</v>
      </c>
      <c r="B380" s="17" t="s">
        <v>880</v>
      </c>
      <c r="C380" s="167">
        <v>1957</v>
      </c>
      <c r="D380" s="167"/>
      <c r="E380" s="17" t="s">
        <v>52</v>
      </c>
      <c r="F380" s="167">
        <v>2</v>
      </c>
      <c r="G380" s="167">
        <v>1</v>
      </c>
      <c r="H380" s="166">
        <v>425.3</v>
      </c>
      <c r="I380" s="166">
        <v>392.6</v>
      </c>
      <c r="J380" s="166">
        <v>256.3</v>
      </c>
      <c r="K380" s="167">
        <v>8</v>
      </c>
      <c r="L380" s="20">
        <v>2117400</v>
      </c>
      <c r="M380" s="20">
        <v>0</v>
      </c>
      <c r="N380" s="20">
        <v>0</v>
      </c>
      <c r="O380" s="20">
        <v>2117400</v>
      </c>
      <c r="P380" s="30">
        <v>5393.2755985736112</v>
      </c>
      <c r="Q380" s="167">
        <v>12882.22</v>
      </c>
      <c r="R380" s="167">
        <v>2019</v>
      </c>
    </row>
    <row r="381" spans="1:18" s="16" customFormat="1" ht="24.95" customHeight="1">
      <c r="A381" s="167">
        <v>352</v>
      </c>
      <c r="B381" s="17" t="s">
        <v>875</v>
      </c>
      <c r="C381" s="167">
        <v>1964</v>
      </c>
      <c r="D381" s="167"/>
      <c r="E381" s="17" t="s">
        <v>52</v>
      </c>
      <c r="F381" s="167">
        <v>2</v>
      </c>
      <c r="G381" s="167">
        <v>1</v>
      </c>
      <c r="H381" s="166">
        <v>355</v>
      </c>
      <c r="I381" s="166">
        <v>327.3</v>
      </c>
      <c r="J381" s="166">
        <v>192.4</v>
      </c>
      <c r="K381" s="167">
        <v>8</v>
      </c>
      <c r="L381" s="20">
        <v>1765160</v>
      </c>
      <c r="M381" s="20">
        <v>0</v>
      </c>
      <c r="N381" s="20">
        <v>0</v>
      </c>
      <c r="O381" s="20">
        <v>1765160</v>
      </c>
      <c r="P381" s="30">
        <v>5393.0950198594555</v>
      </c>
      <c r="Q381" s="167">
        <v>12882.22</v>
      </c>
      <c r="R381" s="167">
        <v>2019</v>
      </c>
    </row>
    <row r="382" spans="1:18" s="16" customFormat="1" ht="24.95" customHeight="1">
      <c r="A382" s="167">
        <v>353</v>
      </c>
      <c r="B382" s="17" t="s">
        <v>867</v>
      </c>
      <c r="C382" s="167">
        <v>1957</v>
      </c>
      <c r="D382" s="167"/>
      <c r="E382" s="17" t="s">
        <v>52</v>
      </c>
      <c r="F382" s="167">
        <v>2</v>
      </c>
      <c r="G382" s="167">
        <v>1</v>
      </c>
      <c r="H382" s="166">
        <v>356.5</v>
      </c>
      <c r="I382" s="166">
        <v>327.2</v>
      </c>
      <c r="J382" s="166">
        <v>289.89999999999998</v>
      </c>
      <c r="K382" s="167">
        <v>9</v>
      </c>
      <c r="L382" s="20">
        <v>1765000</v>
      </c>
      <c r="M382" s="20">
        <v>0</v>
      </c>
      <c r="N382" s="20">
        <v>0</v>
      </c>
      <c r="O382" s="20">
        <v>1765000</v>
      </c>
      <c r="P382" s="30">
        <v>5394.2542787286066</v>
      </c>
      <c r="Q382" s="167">
        <v>12882.22</v>
      </c>
      <c r="R382" s="167">
        <v>2019</v>
      </c>
    </row>
    <row r="383" spans="1:18" s="16" customFormat="1" ht="24.95" customHeight="1">
      <c r="A383" s="167">
        <v>354</v>
      </c>
      <c r="B383" s="17" t="s">
        <v>871</v>
      </c>
      <c r="C383" s="167">
        <v>1931</v>
      </c>
      <c r="D383" s="167">
        <v>1978</v>
      </c>
      <c r="E383" s="17" t="s">
        <v>52</v>
      </c>
      <c r="F383" s="167">
        <v>2</v>
      </c>
      <c r="G383" s="167">
        <v>2</v>
      </c>
      <c r="H383" s="166">
        <v>366.8</v>
      </c>
      <c r="I383" s="166">
        <v>332.1</v>
      </c>
      <c r="J383" s="166">
        <v>21.7</v>
      </c>
      <c r="K383" s="167">
        <v>8</v>
      </c>
      <c r="L383" s="20">
        <v>1792000</v>
      </c>
      <c r="M383" s="20">
        <v>0</v>
      </c>
      <c r="N383" s="20">
        <v>0</v>
      </c>
      <c r="O383" s="20">
        <v>1792000</v>
      </c>
      <c r="P383" s="30">
        <v>5395.9650707618184</v>
      </c>
      <c r="Q383" s="167">
        <v>12882.22</v>
      </c>
      <c r="R383" s="167">
        <v>2019</v>
      </c>
    </row>
    <row r="384" spans="1:18" s="16" customFormat="1" ht="24.95" customHeight="1">
      <c r="A384" s="167">
        <v>355</v>
      </c>
      <c r="B384" s="17" t="s">
        <v>876</v>
      </c>
      <c r="C384" s="167" t="s">
        <v>100</v>
      </c>
      <c r="D384" s="167"/>
      <c r="E384" s="17" t="s">
        <v>82</v>
      </c>
      <c r="F384" s="167">
        <v>2</v>
      </c>
      <c r="G384" s="167">
        <v>1</v>
      </c>
      <c r="H384" s="166">
        <v>359</v>
      </c>
      <c r="I384" s="166">
        <v>330</v>
      </c>
      <c r="J384" s="166">
        <v>253.6</v>
      </c>
      <c r="K384" s="167">
        <v>8</v>
      </c>
      <c r="L384" s="20">
        <v>1779800</v>
      </c>
      <c r="M384" s="20">
        <v>0</v>
      </c>
      <c r="N384" s="20">
        <v>0</v>
      </c>
      <c r="O384" s="20">
        <v>1779800</v>
      </c>
      <c r="P384" s="30">
        <v>5393.333333333333</v>
      </c>
      <c r="Q384" s="167">
        <v>12882.22</v>
      </c>
      <c r="R384" s="167">
        <v>2019</v>
      </c>
    </row>
    <row r="385" spans="1:18" s="16" customFormat="1" ht="24.95" customHeight="1">
      <c r="A385" s="167">
        <v>356</v>
      </c>
      <c r="B385" s="17" t="s">
        <v>877</v>
      </c>
      <c r="C385" s="167" t="s">
        <v>191</v>
      </c>
      <c r="D385" s="167"/>
      <c r="E385" s="17" t="s">
        <v>42</v>
      </c>
      <c r="F385" s="167">
        <v>2</v>
      </c>
      <c r="G385" s="167">
        <v>1</v>
      </c>
      <c r="H385" s="166">
        <v>419.9</v>
      </c>
      <c r="I385" s="166">
        <v>378.9</v>
      </c>
      <c r="J385" s="166">
        <v>244.6</v>
      </c>
      <c r="K385" s="167">
        <v>8</v>
      </c>
      <c r="L385" s="20">
        <v>2043450</v>
      </c>
      <c r="M385" s="20">
        <v>0</v>
      </c>
      <c r="N385" s="20">
        <v>0</v>
      </c>
      <c r="O385" s="20">
        <v>2043450</v>
      </c>
      <c r="P385" s="30">
        <v>5393.1116389548697</v>
      </c>
      <c r="Q385" s="167">
        <v>12882.22</v>
      </c>
      <c r="R385" s="167">
        <v>2019</v>
      </c>
    </row>
    <row r="386" spans="1:18" s="16" customFormat="1" ht="24.95" customHeight="1">
      <c r="A386" s="167">
        <v>357</v>
      </c>
      <c r="B386" s="17" t="s">
        <v>866</v>
      </c>
      <c r="C386" s="167">
        <v>1959</v>
      </c>
      <c r="D386" s="167"/>
      <c r="E386" s="17" t="s">
        <v>42</v>
      </c>
      <c r="F386" s="167">
        <v>2</v>
      </c>
      <c r="G386" s="167">
        <v>1</v>
      </c>
      <c r="H386" s="166">
        <v>423.1</v>
      </c>
      <c r="I386" s="166">
        <v>381.1</v>
      </c>
      <c r="J386" s="166">
        <v>190.2</v>
      </c>
      <c r="K386" s="167">
        <v>8</v>
      </c>
      <c r="L386" s="20">
        <v>2055500</v>
      </c>
      <c r="M386" s="20">
        <v>0</v>
      </c>
      <c r="N386" s="20">
        <v>0</v>
      </c>
      <c r="O386" s="20">
        <v>2055500</v>
      </c>
      <c r="P386" s="30">
        <v>5393.597480976121</v>
      </c>
      <c r="Q386" s="167">
        <v>12882.22</v>
      </c>
      <c r="R386" s="167">
        <v>2019</v>
      </c>
    </row>
    <row r="387" spans="1:18" s="16" customFormat="1" ht="24.95" customHeight="1">
      <c r="A387" s="167">
        <v>358</v>
      </c>
      <c r="B387" s="17" t="s">
        <v>870</v>
      </c>
      <c r="C387" s="167">
        <v>1952</v>
      </c>
      <c r="D387" s="167"/>
      <c r="E387" s="17" t="s">
        <v>52</v>
      </c>
      <c r="F387" s="167">
        <v>2</v>
      </c>
      <c r="G387" s="167">
        <v>2</v>
      </c>
      <c r="H387" s="166">
        <v>509.5</v>
      </c>
      <c r="I387" s="166">
        <v>436.5</v>
      </c>
      <c r="J387" s="166">
        <v>326.89999999999998</v>
      </c>
      <c r="K387" s="167">
        <v>8</v>
      </c>
      <c r="L387" s="20">
        <v>2355000</v>
      </c>
      <c r="M387" s="20">
        <v>0</v>
      </c>
      <c r="N387" s="20">
        <v>0</v>
      </c>
      <c r="O387" s="20">
        <v>2355000</v>
      </c>
      <c r="P387" s="30">
        <v>5395.189003436426</v>
      </c>
      <c r="Q387" s="167">
        <v>12882.22</v>
      </c>
      <c r="R387" s="167">
        <v>2019</v>
      </c>
    </row>
    <row r="388" spans="1:18" s="16" customFormat="1" ht="24.95" customHeight="1">
      <c r="A388" s="167">
        <v>359</v>
      </c>
      <c r="B388" s="17" t="s">
        <v>868</v>
      </c>
      <c r="C388" s="167">
        <v>1950</v>
      </c>
      <c r="D388" s="167"/>
      <c r="E388" s="17" t="s">
        <v>52</v>
      </c>
      <c r="F388" s="167">
        <v>2</v>
      </c>
      <c r="G388" s="167">
        <v>2</v>
      </c>
      <c r="H388" s="166">
        <v>779.3</v>
      </c>
      <c r="I388" s="166">
        <v>692.3</v>
      </c>
      <c r="J388" s="166">
        <v>454.2</v>
      </c>
      <c r="K388" s="167">
        <v>12</v>
      </c>
      <c r="L388" s="20">
        <v>3734000</v>
      </c>
      <c r="M388" s="20">
        <v>0</v>
      </c>
      <c r="N388" s="20">
        <v>0</v>
      </c>
      <c r="O388" s="20">
        <v>3734000</v>
      </c>
      <c r="P388" s="30">
        <v>5393.6154846164964</v>
      </c>
      <c r="Q388" s="167">
        <v>12882.22</v>
      </c>
      <c r="R388" s="167">
        <v>2019</v>
      </c>
    </row>
    <row r="389" spans="1:18" s="16" customFormat="1" ht="24.95" customHeight="1">
      <c r="A389" s="167">
        <v>360</v>
      </c>
      <c r="B389" s="17" t="s">
        <v>872</v>
      </c>
      <c r="C389" s="167">
        <v>1955</v>
      </c>
      <c r="D389" s="167"/>
      <c r="E389" s="17" t="s">
        <v>52</v>
      </c>
      <c r="F389" s="167">
        <v>2</v>
      </c>
      <c r="G389" s="167">
        <v>1</v>
      </c>
      <c r="H389" s="166">
        <v>282.5</v>
      </c>
      <c r="I389" s="166">
        <v>251.5</v>
      </c>
      <c r="J389" s="166">
        <v>125.8</v>
      </c>
      <c r="K389" s="167">
        <v>4</v>
      </c>
      <c r="L389" s="20">
        <v>1356370</v>
      </c>
      <c r="M389" s="20">
        <v>0</v>
      </c>
      <c r="N389" s="20">
        <v>0</v>
      </c>
      <c r="O389" s="20">
        <v>1356370</v>
      </c>
      <c r="P389" s="30">
        <v>5393.1212723658055</v>
      </c>
      <c r="Q389" s="167">
        <v>12882.22</v>
      </c>
      <c r="R389" s="167">
        <v>2019</v>
      </c>
    </row>
    <row r="390" spans="1:18" s="16" customFormat="1" ht="24.95" customHeight="1">
      <c r="A390" s="167">
        <v>361</v>
      </c>
      <c r="B390" s="17" t="s">
        <v>873</v>
      </c>
      <c r="C390" s="167">
        <v>1955</v>
      </c>
      <c r="D390" s="167"/>
      <c r="E390" s="17" t="s">
        <v>52</v>
      </c>
      <c r="F390" s="167">
        <v>2</v>
      </c>
      <c r="G390" s="167">
        <v>1</v>
      </c>
      <c r="H390" s="166">
        <v>281.39999999999998</v>
      </c>
      <c r="I390" s="166">
        <v>250.4</v>
      </c>
      <c r="J390" s="166">
        <v>125.2</v>
      </c>
      <c r="K390" s="167">
        <v>4</v>
      </c>
      <c r="L390" s="20">
        <v>1350500</v>
      </c>
      <c r="M390" s="20">
        <v>0</v>
      </c>
      <c r="N390" s="20">
        <v>0</v>
      </c>
      <c r="O390" s="20">
        <v>1350500</v>
      </c>
      <c r="P390" s="30">
        <v>5393.3706070287535</v>
      </c>
      <c r="Q390" s="167">
        <v>12882.22</v>
      </c>
      <c r="R390" s="167">
        <v>2019</v>
      </c>
    </row>
    <row r="391" spans="1:18" s="51" customFormat="1" ht="12.75" customHeight="1">
      <c r="A391" s="174" t="s">
        <v>696</v>
      </c>
      <c r="B391" s="175"/>
      <c r="C391" s="39">
        <v>19</v>
      </c>
      <c r="D391" s="39"/>
      <c r="E391" s="117"/>
      <c r="F391" s="39"/>
      <c r="G391" s="39"/>
      <c r="H391" s="25">
        <v>10729.9</v>
      </c>
      <c r="I391" s="25">
        <v>9079</v>
      </c>
      <c r="J391" s="25">
        <v>6517.0999999999995</v>
      </c>
      <c r="K391" s="25">
        <v>183</v>
      </c>
      <c r="L391" s="11">
        <v>49137880</v>
      </c>
      <c r="M391" s="54"/>
      <c r="N391" s="54"/>
      <c r="O391" s="11">
        <v>49137880</v>
      </c>
      <c r="P391" s="48"/>
      <c r="Q391" s="52"/>
      <c r="R391" s="39"/>
    </row>
    <row r="392" spans="1:18" s="124" customFormat="1" ht="13.35" customHeight="1">
      <c r="A392" s="172" t="s">
        <v>249</v>
      </c>
      <c r="B392" s="173"/>
      <c r="C392" s="49">
        <v>32</v>
      </c>
      <c r="D392" s="36"/>
      <c r="E392" s="116"/>
      <c r="F392" s="36"/>
      <c r="G392" s="36"/>
      <c r="H392" s="26">
        <v>21249.019999999997</v>
      </c>
      <c r="I392" s="26">
        <v>17517.55</v>
      </c>
      <c r="J392" s="26">
        <v>13861.649999999998</v>
      </c>
      <c r="K392" s="26">
        <v>343</v>
      </c>
      <c r="L392" s="21">
        <v>64080955.780000001</v>
      </c>
      <c r="M392" s="21"/>
      <c r="N392" s="21"/>
      <c r="O392" s="74">
        <v>64080955.780000001</v>
      </c>
      <c r="P392" s="50"/>
      <c r="Q392" s="50"/>
      <c r="R392" s="36"/>
    </row>
    <row r="393" spans="1:18" s="16" customFormat="1" ht="13.35" customHeight="1">
      <c r="A393" s="167"/>
      <c r="B393" s="41" t="s">
        <v>289</v>
      </c>
      <c r="C393" s="42"/>
      <c r="D393" s="118"/>
      <c r="E393" s="17"/>
      <c r="F393" s="118"/>
      <c r="G393" s="118"/>
      <c r="H393" s="18"/>
      <c r="I393" s="18"/>
      <c r="J393" s="18"/>
      <c r="K393" s="118"/>
      <c r="L393" s="20"/>
      <c r="M393" s="20"/>
      <c r="N393" s="20"/>
      <c r="O393" s="43"/>
      <c r="P393" s="30"/>
      <c r="Q393" s="45"/>
      <c r="R393" s="118"/>
    </row>
    <row r="394" spans="1:18" s="16" customFormat="1" ht="24.95" customHeight="1">
      <c r="A394" s="167">
        <v>362</v>
      </c>
      <c r="B394" s="17" t="s">
        <v>48</v>
      </c>
      <c r="C394" s="118" t="s">
        <v>49</v>
      </c>
      <c r="D394" s="118"/>
      <c r="E394" s="17" t="s">
        <v>50</v>
      </c>
      <c r="F394" s="118">
        <v>2</v>
      </c>
      <c r="G394" s="118">
        <v>1</v>
      </c>
      <c r="H394" s="55">
        <v>532.1</v>
      </c>
      <c r="I394" s="55">
        <v>485.9</v>
      </c>
      <c r="J394" s="18">
        <v>136.16999999999999</v>
      </c>
      <c r="K394" s="18">
        <v>9</v>
      </c>
      <c r="L394" s="20">
        <v>2253703</v>
      </c>
      <c r="M394" s="20">
        <v>0</v>
      </c>
      <c r="N394" s="20">
        <v>0</v>
      </c>
      <c r="O394" s="20">
        <v>2253703</v>
      </c>
      <c r="P394" s="30">
        <v>4638.2033340193457</v>
      </c>
      <c r="Q394" s="118">
        <v>11111.76</v>
      </c>
      <c r="R394" s="118">
        <v>2017</v>
      </c>
    </row>
    <row r="395" spans="1:18" s="16" customFormat="1" ht="24.95" customHeight="1">
      <c r="A395" s="167">
        <v>363</v>
      </c>
      <c r="B395" s="17" t="s">
        <v>51</v>
      </c>
      <c r="C395" s="118">
        <v>1932</v>
      </c>
      <c r="D395" s="118">
        <v>1980</v>
      </c>
      <c r="E395" s="17" t="s">
        <v>52</v>
      </c>
      <c r="F395" s="118">
        <v>2</v>
      </c>
      <c r="G395" s="118">
        <v>2</v>
      </c>
      <c r="H395" s="55">
        <v>776.1</v>
      </c>
      <c r="I395" s="55">
        <v>698.6</v>
      </c>
      <c r="J395" s="18">
        <v>221.6</v>
      </c>
      <c r="K395" s="18">
        <v>16</v>
      </c>
      <c r="L395" s="20">
        <v>3240150</v>
      </c>
      <c r="M395" s="20">
        <v>0</v>
      </c>
      <c r="N395" s="20">
        <v>0</v>
      </c>
      <c r="O395" s="20">
        <v>3240150</v>
      </c>
      <c r="P395" s="30">
        <v>4638.0618379616371</v>
      </c>
      <c r="Q395" s="118">
        <v>11111.76</v>
      </c>
      <c r="R395" s="118">
        <v>2017</v>
      </c>
    </row>
    <row r="396" spans="1:18" s="16" customFormat="1" ht="24.95" customHeight="1">
      <c r="A396" s="167">
        <v>364</v>
      </c>
      <c r="B396" s="17" t="s">
        <v>53</v>
      </c>
      <c r="C396" s="118" t="s">
        <v>54</v>
      </c>
      <c r="D396" s="118"/>
      <c r="E396" s="17" t="s">
        <v>50</v>
      </c>
      <c r="F396" s="118">
        <v>2</v>
      </c>
      <c r="G396" s="118">
        <v>1</v>
      </c>
      <c r="H396" s="55">
        <v>380</v>
      </c>
      <c r="I396" s="55">
        <v>349.5</v>
      </c>
      <c r="J396" s="18">
        <v>42.4</v>
      </c>
      <c r="K396" s="18">
        <v>8</v>
      </c>
      <c r="L396" s="20">
        <v>1622000</v>
      </c>
      <c r="M396" s="20">
        <v>0</v>
      </c>
      <c r="N396" s="20">
        <v>0</v>
      </c>
      <c r="O396" s="20">
        <v>1622000</v>
      </c>
      <c r="P396" s="30">
        <v>4640.9155937052928</v>
      </c>
      <c r="Q396" s="118">
        <v>11111.76</v>
      </c>
      <c r="R396" s="118">
        <v>2017</v>
      </c>
    </row>
    <row r="397" spans="1:18" s="16" customFormat="1" ht="24.95" customHeight="1">
      <c r="A397" s="167">
        <v>365</v>
      </c>
      <c r="B397" s="17" t="s">
        <v>55</v>
      </c>
      <c r="C397" s="118" t="s">
        <v>54</v>
      </c>
      <c r="D397" s="118"/>
      <c r="E397" s="17" t="s">
        <v>50</v>
      </c>
      <c r="F397" s="118">
        <v>2</v>
      </c>
      <c r="G397" s="118">
        <v>1</v>
      </c>
      <c r="H397" s="55">
        <v>428.9</v>
      </c>
      <c r="I397" s="55">
        <v>396.3</v>
      </c>
      <c r="J397" s="18">
        <v>105.6</v>
      </c>
      <c r="K397" s="18">
        <v>8</v>
      </c>
      <c r="L397" s="20">
        <v>1838064</v>
      </c>
      <c r="M397" s="20">
        <v>0</v>
      </c>
      <c r="N397" s="20">
        <v>0</v>
      </c>
      <c r="O397" s="20">
        <v>1838064</v>
      </c>
      <c r="P397" s="30">
        <v>4638.0620741862222</v>
      </c>
      <c r="Q397" s="118">
        <v>11111.76</v>
      </c>
      <c r="R397" s="118">
        <v>2017</v>
      </c>
    </row>
    <row r="398" spans="1:18" s="16" customFormat="1" ht="24.95" customHeight="1">
      <c r="A398" s="167">
        <v>366</v>
      </c>
      <c r="B398" s="17" t="s">
        <v>56</v>
      </c>
      <c r="C398" s="118" t="s">
        <v>57</v>
      </c>
      <c r="D398" s="118"/>
      <c r="E398" s="17" t="s">
        <v>50</v>
      </c>
      <c r="F398" s="118">
        <v>2</v>
      </c>
      <c r="G398" s="118">
        <v>1</v>
      </c>
      <c r="H398" s="55">
        <v>362.6</v>
      </c>
      <c r="I398" s="55">
        <v>329.7</v>
      </c>
      <c r="J398" s="18">
        <v>127.80000000000001</v>
      </c>
      <c r="K398" s="18">
        <v>8</v>
      </c>
      <c r="L398" s="20">
        <v>25495</v>
      </c>
      <c r="M398" s="20">
        <v>0</v>
      </c>
      <c r="N398" s="20">
        <v>0</v>
      </c>
      <c r="O398" s="20">
        <v>25495</v>
      </c>
      <c r="P398" s="30">
        <v>77.327873824689121</v>
      </c>
      <c r="Q398" s="118">
        <v>11111.76</v>
      </c>
      <c r="R398" s="118">
        <v>2017</v>
      </c>
    </row>
    <row r="399" spans="1:18" s="16" customFormat="1" ht="24.95" customHeight="1">
      <c r="A399" s="167">
        <v>367</v>
      </c>
      <c r="B399" s="17" t="s">
        <v>58</v>
      </c>
      <c r="C399" s="118" t="s">
        <v>59</v>
      </c>
      <c r="D399" s="118"/>
      <c r="E399" s="17" t="s">
        <v>50</v>
      </c>
      <c r="F399" s="118">
        <v>2</v>
      </c>
      <c r="G399" s="118">
        <v>1</v>
      </c>
      <c r="H399" s="55">
        <v>465.2</v>
      </c>
      <c r="I399" s="55">
        <v>429.6</v>
      </c>
      <c r="J399" s="18">
        <v>101.5</v>
      </c>
      <c r="K399" s="18">
        <v>8</v>
      </c>
      <c r="L399" s="20">
        <v>32374</v>
      </c>
      <c r="M399" s="20">
        <v>0</v>
      </c>
      <c r="N399" s="20">
        <v>0</v>
      </c>
      <c r="O399" s="20">
        <v>32374</v>
      </c>
      <c r="P399" s="30">
        <v>75.358472998137799</v>
      </c>
      <c r="Q399" s="118">
        <v>11111.76</v>
      </c>
      <c r="R399" s="118">
        <v>2017</v>
      </c>
    </row>
    <row r="400" spans="1:18" s="16" customFormat="1" ht="24.95" customHeight="1">
      <c r="A400" s="167">
        <v>368</v>
      </c>
      <c r="B400" s="17" t="s">
        <v>60</v>
      </c>
      <c r="C400" s="118" t="s">
        <v>61</v>
      </c>
      <c r="D400" s="118"/>
      <c r="E400" s="17" t="s">
        <v>62</v>
      </c>
      <c r="F400" s="118">
        <v>2</v>
      </c>
      <c r="G400" s="118">
        <v>2</v>
      </c>
      <c r="H400" s="55">
        <v>410</v>
      </c>
      <c r="I400" s="55">
        <v>371.9</v>
      </c>
      <c r="J400" s="18">
        <v>41.3</v>
      </c>
      <c r="K400" s="18">
        <v>8</v>
      </c>
      <c r="L400" s="20">
        <v>21150</v>
      </c>
      <c r="M400" s="20">
        <v>0</v>
      </c>
      <c r="N400" s="20">
        <v>0</v>
      </c>
      <c r="O400" s="20">
        <v>21150</v>
      </c>
      <c r="P400" s="30">
        <v>56.870126378058622</v>
      </c>
      <c r="Q400" s="118">
        <v>11111.76</v>
      </c>
      <c r="R400" s="118">
        <v>2017</v>
      </c>
    </row>
    <row r="401" spans="1:18" s="16" customFormat="1" ht="24.95" customHeight="1">
      <c r="A401" s="167">
        <v>369</v>
      </c>
      <c r="B401" s="17" t="s">
        <v>247</v>
      </c>
      <c r="C401" s="118" t="s">
        <v>63</v>
      </c>
      <c r="D401" s="118"/>
      <c r="E401" s="17" t="s">
        <v>62</v>
      </c>
      <c r="F401" s="118">
        <v>2</v>
      </c>
      <c r="G401" s="118">
        <v>2</v>
      </c>
      <c r="H401" s="55">
        <v>409.8</v>
      </c>
      <c r="I401" s="55">
        <v>373.6</v>
      </c>
      <c r="J401" s="18">
        <v>186.9</v>
      </c>
      <c r="K401" s="18">
        <v>8</v>
      </c>
      <c r="L401" s="20">
        <v>21368</v>
      </c>
      <c r="M401" s="20">
        <v>0</v>
      </c>
      <c r="N401" s="20">
        <v>0</v>
      </c>
      <c r="O401" s="20">
        <v>21368</v>
      </c>
      <c r="P401" s="30">
        <v>57.194860813704494</v>
      </c>
      <c r="Q401" s="118">
        <v>11111.76</v>
      </c>
      <c r="R401" s="118">
        <v>2017</v>
      </c>
    </row>
    <row r="402" spans="1:18" s="16" customFormat="1" ht="24.95" customHeight="1">
      <c r="A402" s="167">
        <v>370</v>
      </c>
      <c r="B402" s="17" t="s">
        <v>248</v>
      </c>
      <c r="C402" s="118" t="s">
        <v>54</v>
      </c>
      <c r="D402" s="118"/>
      <c r="E402" s="17" t="s">
        <v>50</v>
      </c>
      <c r="F402" s="118">
        <v>2</v>
      </c>
      <c r="G402" s="118">
        <v>1</v>
      </c>
      <c r="H402" s="55">
        <v>507.8</v>
      </c>
      <c r="I402" s="55">
        <v>468</v>
      </c>
      <c r="J402" s="18">
        <v>148.6</v>
      </c>
      <c r="K402" s="18">
        <v>9</v>
      </c>
      <c r="L402" s="20">
        <v>2170612</v>
      </c>
      <c r="M402" s="20">
        <v>0</v>
      </c>
      <c r="N402" s="20">
        <v>0</v>
      </c>
      <c r="O402" s="20">
        <v>2170612</v>
      </c>
      <c r="P402" s="30">
        <v>4638.0598290598291</v>
      </c>
      <c r="Q402" s="118">
        <v>11111.76</v>
      </c>
      <c r="R402" s="118">
        <v>2017</v>
      </c>
    </row>
    <row r="403" spans="1:18" s="16" customFormat="1" ht="24.95" customHeight="1">
      <c r="A403" s="167">
        <v>371</v>
      </c>
      <c r="B403" s="17" t="s">
        <v>64</v>
      </c>
      <c r="C403" s="118" t="s">
        <v>49</v>
      </c>
      <c r="D403" s="118"/>
      <c r="E403" s="17" t="s">
        <v>52</v>
      </c>
      <c r="F403" s="118">
        <v>1</v>
      </c>
      <c r="G403" s="118">
        <v>2</v>
      </c>
      <c r="H403" s="55">
        <v>168.8</v>
      </c>
      <c r="I403" s="55">
        <v>163.30000000000001</v>
      </c>
      <c r="J403" s="18">
        <v>46.1</v>
      </c>
      <c r="K403" s="18">
        <v>4</v>
      </c>
      <c r="L403" s="20">
        <v>8500</v>
      </c>
      <c r="M403" s="20">
        <v>0</v>
      </c>
      <c r="N403" s="20">
        <v>0</v>
      </c>
      <c r="O403" s="20">
        <v>8500</v>
      </c>
      <c r="P403" s="30">
        <v>52.051439069197791</v>
      </c>
      <c r="Q403" s="118">
        <v>11111.76</v>
      </c>
      <c r="R403" s="118">
        <v>2017</v>
      </c>
    </row>
    <row r="404" spans="1:18" s="16" customFormat="1" ht="24.95" customHeight="1">
      <c r="A404" s="167">
        <v>372</v>
      </c>
      <c r="B404" s="17" t="s">
        <v>65</v>
      </c>
      <c r="C404" s="118" t="s">
        <v>66</v>
      </c>
      <c r="D404" s="118"/>
      <c r="E404" s="17" t="s">
        <v>52</v>
      </c>
      <c r="F404" s="118">
        <v>1</v>
      </c>
      <c r="G404" s="118">
        <v>2</v>
      </c>
      <c r="H404" s="18">
        <v>54.6</v>
      </c>
      <c r="I404" s="55">
        <v>45.4</v>
      </c>
      <c r="J404" s="18">
        <v>21.2</v>
      </c>
      <c r="K404" s="18">
        <v>3</v>
      </c>
      <c r="L404" s="20">
        <v>210568</v>
      </c>
      <c r="M404" s="20">
        <v>0</v>
      </c>
      <c r="N404" s="20">
        <v>0</v>
      </c>
      <c r="O404" s="20">
        <v>210568</v>
      </c>
      <c r="P404" s="30">
        <v>4638.0616740088108</v>
      </c>
      <c r="Q404" s="118">
        <v>11111.76</v>
      </c>
      <c r="R404" s="118">
        <v>2017</v>
      </c>
    </row>
    <row r="405" spans="1:18" s="51" customFormat="1" ht="12.75" customHeight="1">
      <c r="A405" s="174" t="s">
        <v>697</v>
      </c>
      <c r="B405" s="175"/>
      <c r="C405" s="39">
        <v>11</v>
      </c>
      <c r="D405" s="39"/>
      <c r="E405" s="117"/>
      <c r="F405" s="39"/>
      <c r="G405" s="39"/>
      <c r="H405" s="25">
        <v>4495.9000000000005</v>
      </c>
      <c r="I405" s="25">
        <v>4111.8</v>
      </c>
      <c r="J405" s="25">
        <v>1179.1699999999998</v>
      </c>
      <c r="K405" s="25">
        <v>89</v>
      </c>
      <c r="L405" s="11">
        <v>11443984</v>
      </c>
      <c r="M405" s="54"/>
      <c r="N405" s="54"/>
      <c r="O405" s="11">
        <v>11443984</v>
      </c>
      <c r="P405" s="48"/>
      <c r="R405" s="39"/>
    </row>
    <row r="406" spans="1:18" s="16" customFormat="1" ht="24.95" customHeight="1">
      <c r="A406" s="167">
        <v>373</v>
      </c>
      <c r="B406" s="17" t="s">
        <v>568</v>
      </c>
      <c r="C406" s="167">
        <v>1959</v>
      </c>
      <c r="D406" s="167"/>
      <c r="E406" s="17" t="s">
        <v>50</v>
      </c>
      <c r="F406" s="167">
        <v>2</v>
      </c>
      <c r="G406" s="167">
        <v>2</v>
      </c>
      <c r="H406" s="55">
        <v>620.6</v>
      </c>
      <c r="I406" s="55">
        <v>518.6</v>
      </c>
      <c r="J406" s="55">
        <v>353.3</v>
      </c>
      <c r="K406" s="166">
        <v>16</v>
      </c>
      <c r="L406" s="20">
        <v>2999400</v>
      </c>
      <c r="M406" s="20">
        <v>0</v>
      </c>
      <c r="N406" s="20">
        <v>0</v>
      </c>
      <c r="O406" s="20">
        <v>2999400</v>
      </c>
      <c r="P406" s="30">
        <v>5783.6482838411102</v>
      </c>
      <c r="Q406" s="167">
        <v>11111.76</v>
      </c>
      <c r="R406" s="167">
        <v>2018</v>
      </c>
    </row>
    <row r="407" spans="1:18" s="16" customFormat="1" ht="24.95" customHeight="1">
      <c r="A407" s="167">
        <v>374</v>
      </c>
      <c r="B407" s="17" t="s">
        <v>393</v>
      </c>
      <c r="C407" s="167">
        <v>1952</v>
      </c>
      <c r="D407" s="167"/>
      <c r="E407" s="17" t="s">
        <v>50</v>
      </c>
      <c r="F407" s="167">
        <v>2</v>
      </c>
      <c r="G407" s="167">
        <v>1</v>
      </c>
      <c r="H407" s="55">
        <v>264.2</v>
      </c>
      <c r="I407" s="55">
        <v>233.2</v>
      </c>
      <c r="J407" s="55">
        <v>0</v>
      </c>
      <c r="K407" s="166">
        <v>4</v>
      </c>
      <c r="L407" s="20">
        <v>12696</v>
      </c>
      <c r="M407" s="20">
        <v>0</v>
      </c>
      <c r="N407" s="20">
        <v>0</v>
      </c>
      <c r="O407" s="20">
        <v>12696</v>
      </c>
      <c r="P407" s="30">
        <v>54.442538593481991</v>
      </c>
      <c r="Q407" s="167">
        <v>11111.76</v>
      </c>
      <c r="R407" s="167">
        <v>2018</v>
      </c>
    </row>
    <row r="408" spans="1:18" s="16" customFormat="1" ht="24.95" customHeight="1">
      <c r="A408" s="167">
        <v>375</v>
      </c>
      <c r="B408" s="17" t="s">
        <v>576</v>
      </c>
      <c r="C408" s="167">
        <v>1951</v>
      </c>
      <c r="D408" s="167"/>
      <c r="E408" s="17" t="s">
        <v>50</v>
      </c>
      <c r="F408" s="167">
        <v>2</v>
      </c>
      <c r="G408" s="167">
        <v>1</v>
      </c>
      <c r="H408" s="55">
        <v>585.29999999999995</v>
      </c>
      <c r="I408" s="55">
        <v>536.29999999999995</v>
      </c>
      <c r="J408" s="55">
        <v>304</v>
      </c>
      <c r="K408" s="166">
        <v>9</v>
      </c>
      <c r="L408" s="20">
        <v>3102000</v>
      </c>
      <c r="M408" s="20">
        <v>0</v>
      </c>
      <c r="N408" s="20">
        <v>0</v>
      </c>
      <c r="O408" s="20">
        <v>3102000</v>
      </c>
      <c r="P408" s="30">
        <v>5784.0760768226746</v>
      </c>
      <c r="Q408" s="167">
        <v>11111.76</v>
      </c>
      <c r="R408" s="167">
        <v>2018</v>
      </c>
    </row>
    <row r="409" spans="1:18" s="16" customFormat="1" ht="24.95" customHeight="1">
      <c r="A409" s="167">
        <v>376</v>
      </c>
      <c r="B409" s="17" t="s">
        <v>577</v>
      </c>
      <c r="C409" s="167">
        <v>1951</v>
      </c>
      <c r="D409" s="167"/>
      <c r="E409" s="17" t="s">
        <v>50</v>
      </c>
      <c r="F409" s="167">
        <v>2</v>
      </c>
      <c r="G409" s="167">
        <v>1</v>
      </c>
      <c r="H409" s="55">
        <v>364.7</v>
      </c>
      <c r="I409" s="55">
        <v>331.7</v>
      </c>
      <c r="J409" s="55">
        <v>241.4</v>
      </c>
      <c r="K409" s="166">
        <v>8</v>
      </c>
      <c r="L409" s="20">
        <v>1918400</v>
      </c>
      <c r="M409" s="20">
        <v>0</v>
      </c>
      <c r="N409" s="20">
        <v>0</v>
      </c>
      <c r="O409" s="20">
        <v>1918400</v>
      </c>
      <c r="P409" s="30">
        <v>5783.5393427796207</v>
      </c>
      <c r="Q409" s="167">
        <v>11111.76</v>
      </c>
      <c r="R409" s="167">
        <v>2018</v>
      </c>
    </row>
    <row r="410" spans="1:18" s="16" customFormat="1" ht="24.95" customHeight="1">
      <c r="A410" s="167">
        <v>377</v>
      </c>
      <c r="B410" s="17" t="s">
        <v>578</v>
      </c>
      <c r="C410" s="167">
        <v>1950</v>
      </c>
      <c r="D410" s="167"/>
      <c r="E410" s="17" t="s">
        <v>50</v>
      </c>
      <c r="F410" s="167">
        <v>2</v>
      </c>
      <c r="G410" s="167">
        <v>1</v>
      </c>
      <c r="H410" s="55">
        <v>564.9</v>
      </c>
      <c r="I410" s="55">
        <v>517.1</v>
      </c>
      <c r="J410" s="55">
        <v>335.44</v>
      </c>
      <c r="K410" s="166">
        <v>8</v>
      </c>
      <c r="L410" s="20">
        <v>2990700</v>
      </c>
      <c r="M410" s="20">
        <v>0</v>
      </c>
      <c r="N410" s="20">
        <v>0</v>
      </c>
      <c r="O410" s="20">
        <v>2990700</v>
      </c>
      <c r="P410" s="30">
        <v>5783.6008508992454</v>
      </c>
      <c r="Q410" s="167">
        <v>11111.76</v>
      </c>
      <c r="R410" s="167">
        <v>2018</v>
      </c>
    </row>
    <row r="411" spans="1:18" s="16" customFormat="1" ht="24.95" customHeight="1">
      <c r="A411" s="167">
        <v>378</v>
      </c>
      <c r="B411" s="17" t="s">
        <v>579</v>
      </c>
      <c r="C411" s="167">
        <v>1950</v>
      </c>
      <c r="D411" s="167"/>
      <c r="E411" s="17" t="s">
        <v>50</v>
      </c>
      <c r="F411" s="167">
        <v>2</v>
      </c>
      <c r="G411" s="167">
        <v>1</v>
      </c>
      <c r="H411" s="55">
        <v>475.5</v>
      </c>
      <c r="I411" s="55">
        <v>442.1</v>
      </c>
      <c r="J411" s="55">
        <v>133.5</v>
      </c>
      <c r="K411" s="166">
        <v>9</v>
      </c>
      <c r="L411" s="20">
        <v>2556000</v>
      </c>
      <c r="M411" s="20">
        <v>0</v>
      </c>
      <c r="N411" s="20">
        <v>0</v>
      </c>
      <c r="O411" s="20">
        <v>2556000</v>
      </c>
      <c r="P411" s="30">
        <v>5781.497398778557</v>
      </c>
      <c r="Q411" s="167">
        <v>11111.76</v>
      </c>
      <c r="R411" s="167">
        <v>2018</v>
      </c>
    </row>
    <row r="412" spans="1:18" s="16" customFormat="1" ht="24.95" customHeight="1">
      <c r="A412" s="167">
        <v>379</v>
      </c>
      <c r="B412" s="17" t="s">
        <v>394</v>
      </c>
      <c r="C412" s="118">
        <v>1963</v>
      </c>
      <c r="D412" s="118"/>
      <c r="E412" s="17" t="s">
        <v>406</v>
      </c>
      <c r="F412" s="118">
        <v>2</v>
      </c>
      <c r="G412" s="118">
        <v>2</v>
      </c>
      <c r="H412" s="55">
        <v>405.8</v>
      </c>
      <c r="I412" s="55">
        <v>369</v>
      </c>
      <c r="J412" s="55">
        <v>40.9</v>
      </c>
      <c r="K412" s="18">
        <v>8</v>
      </c>
      <c r="L412" s="20">
        <v>15624</v>
      </c>
      <c r="M412" s="20">
        <v>0</v>
      </c>
      <c r="N412" s="20">
        <v>0</v>
      </c>
      <c r="O412" s="20">
        <v>15624</v>
      </c>
      <c r="P412" s="30">
        <v>42.341463414634148</v>
      </c>
      <c r="Q412" s="118">
        <v>11111.76</v>
      </c>
      <c r="R412" s="118">
        <v>2018</v>
      </c>
    </row>
    <row r="413" spans="1:18" s="16" customFormat="1" ht="24.95" customHeight="1">
      <c r="A413" s="167">
        <v>380</v>
      </c>
      <c r="B413" s="17" t="s">
        <v>395</v>
      </c>
      <c r="C413" s="118">
        <v>1963</v>
      </c>
      <c r="D413" s="118"/>
      <c r="E413" s="17" t="s">
        <v>69</v>
      </c>
      <c r="F413" s="118">
        <v>2</v>
      </c>
      <c r="G413" s="118">
        <v>2</v>
      </c>
      <c r="H413" s="55">
        <v>391</v>
      </c>
      <c r="I413" s="55">
        <v>371.2</v>
      </c>
      <c r="J413" s="55">
        <v>98.6</v>
      </c>
      <c r="K413" s="18">
        <v>9</v>
      </c>
      <c r="L413" s="20">
        <v>15477</v>
      </c>
      <c r="M413" s="20">
        <v>0</v>
      </c>
      <c r="N413" s="20">
        <v>0</v>
      </c>
      <c r="O413" s="20">
        <v>15477</v>
      </c>
      <c r="P413" s="30">
        <v>41.694504310344826</v>
      </c>
      <c r="Q413" s="118">
        <v>11111.76</v>
      </c>
      <c r="R413" s="118">
        <v>2018</v>
      </c>
    </row>
    <row r="414" spans="1:18" s="16" customFormat="1" ht="24.95" customHeight="1">
      <c r="A414" s="167">
        <v>381</v>
      </c>
      <c r="B414" s="17" t="s">
        <v>396</v>
      </c>
      <c r="C414" s="118">
        <v>1950</v>
      </c>
      <c r="D414" s="118"/>
      <c r="E414" s="17" t="s">
        <v>50</v>
      </c>
      <c r="F414" s="118">
        <v>2</v>
      </c>
      <c r="G414" s="118">
        <v>2</v>
      </c>
      <c r="H414" s="55">
        <v>522</v>
      </c>
      <c r="I414" s="55">
        <v>476.78999999999996</v>
      </c>
      <c r="J414" s="55">
        <v>0</v>
      </c>
      <c r="K414" s="18">
        <v>8</v>
      </c>
      <c r="L414" s="20">
        <v>19437</v>
      </c>
      <c r="M414" s="20">
        <v>0</v>
      </c>
      <c r="N414" s="20">
        <v>0</v>
      </c>
      <c r="O414" s="20">
        <v>19437</v>
      </c>
      <c r="P414" s="30">
        <v>40.766375133706667</v>
      </c>
      <c r="Q414" s="118">
        <v>11111.76</v>
      </c>
      <c r="R414" s="118">
        <v>2018</v>
      </c>
    </row>
    <row r="415" spans="1:18" s="16" customFormat="1" ht="24.95" customHeight="1">
      <c r="A415" s="167">
        <v>382</v>
      </c>
      <c r="B415" s="17" t="s">
        <v>397</v>
      </c>
      <c r="C415" s="118">
        <v>1961</v>
      </c>
      <c r="D415" s="118"/>
      <c r="E415" s="17" t="s">
        <v>50</v>
      </c>
      <c r="F415" s="118">
        <v>2</v>
      </c>
      <c r="G415" s="118">
        <v>2</v>
      </c>
      <c r="H415" s="55">
        <v>508.1</v>
      </c>
      <c r="I415" s="55">
        <v>468.1</v>
      </c>
      <c r="J415" s="55">
        <v>275.3</v>
      </c>
      <c r="K415" s="18">
        <v>16</v>
      </c>
      <c r="L415" s="20">
        <v>22510</v>
      </c>
      <c r="M415" s="20">
        <v>0</v>
      </c>
      <c r="N415" s="20">
        <v>0</v>
      </c>
      <c r="O415" s="20">
        <v>22510</v>
      </c>
      <c r="P415" s="30">
        <v>48.088015381328773</v>
      </c>
      <c r="Q415" s="118">
        <v>11111.76</v>
      </c>
      <c r="R415" s="118">
        <v>2018</v>
      </c>
    </row>
    <row r="416" spans="1:18" s="16" customFormat="1" ht="24.95" customHeight="1">
      <c r="A416" s="167">
        <v>383</v>
      </c>
      <c r="B416" s="17" t="s">
        <v>569</v>
      </c>
      <c r="C416" s="167">
        <v>1961</v>
      </c>
      <c r="D416" s="167"/>
      <c r="E416" s="17" t="s">
        <v>50</v>
      </c>
      <c r="F416" s="167">
        <v>2</v>
      </c>
      <c r="G416" s="167">
        <v>2</v>
      </c>
      <c r="H416" s="55">
        <v>510.7</v>
      </c>
      <c r="I416" s="55">
        <v>469.2</v>
      </c>
      <c r="J416" s="55">
        <v>306</v>
      </c>
      <c r="K416" s="166">
        <v>16</v>
      </c>
      <c r="L416" s="20">
        <v>2714000</v>
      </c>
      <c r="M416" s="20">
        <v>0</v>
      </c>
      <c r="N416" s="20">
        <v>0</v>
      </c>
      <c r="O416" s="20">
        <v>2714000</v>
      </c>
      <c r="P416" s="30">
        <v>5784.3137254901958</v>
      </c>
      <c r="Q416" s="167">
        <v>11111.76</v>
      </c>
      <c r="R416" s="167">
        <v>2018</v>
      </c>
    </row>
    <row r="417" spans="1:18" s="16" customFormat="1" ht="24.95" customHeight="1">
      <c r="A417" s="167">
        <v>384</v>
      </c>
      <c r="B417" s="17" t="s">
        <v>570</v>
      </c>
      <c r="C417" s="167">
        <v>1963</v>
      </c>
      <c r="D417" s="167"/>
      <c r="E417" s="17" t="s">
        <v>406</v>
      </c>
      <c r="F417" s="167">
        <v>2</v>
      </c>
      <c r="G417" s="167">
        <v>2</v>
      </c>
      <c r="H417" s="55">
        <v>419.2</v>
      </c>
      <c r="I417" s="55">
        <v>389.2</v>
      </c>
      <c r="J417" s="55">
        <v>194.9</v>
      </c>
      <c r="K417" s="166">
        <v>8</v>
      </c>
      <c r="L417" s="20">
        <v>2251000</v>
      </c>
      <c r="M417" s="20">
        <v>0</v>
      </c>
      <c r="N417" s="20">
        <v>0</v>
      </c>
      <c r="O417" s="20">
        <v>2251000</v>
      </c>
      <c r="P417" s="30">
        <v>5783.6587872559094</v>
      </c>
      <c r="Q417" s="167">
        <v>11111.76</v>
      </c>
      <c r="R417" s="167">
        <v>2018</v>
      </c>
    </row>
    <row r="418" spans="1:18" s="16" customFormat="1" ht="24.95" customHeight="1">
      <c r="A418" s="167">
        <v>385</v>
      </c>
      <c r="B418" s="17" t="s">
        <v>398</v>
      </c>
      <c r="C418" s="118">
        <v>1961</v>
      </c>
      <c r="D418" s="118"/>
      <c r="E418" s="17" t="s">
        <v>69</v>
      </c>
      <c r="F418" s="118">
        <v>2</v>
      </c>
      <c r="G418" s="118">
        <v>1</v>
      </c>
      <c r="H418" s="55">
        <v>329.2</v>
      </c>
      <c r="I418" s="55">
        <v>308.39999999999998</v>
      </c>
      <c r="J418" s="55">
        <v>154.1</v>
      </c>
      <c r="K418" s="18">
        <v>8</v>
      </c>
      <c r="L418" s="20">
        <v>13053</v>
      </c>
      <c r="M418" s="20">
        <v>0</v>
      </c>
      <c r="N418" s="20">
        <v>0</v>
      </c>
      <c r="O418" s="20">
        <v>13053</v>
      </c>
      <c r="P418" s="30">
        <v>42.324902723735413</v>
      </c>
      <c r="Q418" s="118">
        <v>11111.76</v>
      </c>
      <c r="R418" s="118">
        <v>2018</v>
      </c>
    </row>
    <row r="419" spans="1:18" s="16" customFormat="1" ht="24.95" customHeight="1">
      <c r="A419" s="167">
        <v>386</v>
      </c>
      <c r="B419" s="17" t="s">
        <v>399</v>
      </c>
      <c r="C419" s="118">
        <v>1961</v>
      </c>
      <c r="D419" s="118"/>
      <c r="E419" s="17" t="s">
        <v>69</v>
      </c>
      <c r="F419" s="118">
        <v>2</v>
      </c>
      <c r="G419" s="118">
        <v>1</v>
      </c>
      <c r="H419" s="55">
        <v>330.9</v>
      </c>
      <c r="I419" s="55">
        <v>309.89999999999998</v>
      </c>
      <c r="J419" s="55">
        <v>229.9</v>
      </c>
      <c r="K419" s="18">
        <v>8</v>
      </c>
      <c r="L419" s="20">
        <v>13053</v>
      </c>
      <c r="M419" s="20">
        <v>0</v>
      </c>
      <c r="N419" s="20">
        <v>0</v>
      </c>
      <c r="O419" s="20">
        <v>13053</v>
      </c>
      <c r="P419" s="30">
        <v>42.120038722168445</v>
      </c>
      <c r="Q419" s="118">
        <v>11111.76</v>
      </c>
      <c r="R419" s="118">
        <v>2018</v>
      </c>
    </row>
    <row r="420" spans="1:18" s="16" customFormat="1" ht="24.95" customHeight="1">
      <c r="A420" s="167">
        <v>387</v>
      </c>
      <c r="B420" s="17" t="s">
        <v>400</v>
      </c>
      <c r="C420" s="118">
        <v>1961</v>
      </c>
      <c r="D420" s="118"/>
      <c r="E420" s="17" t="s">
        <v>69</v>
      </c>
      <c r="F420" s="118">
        <v>2</v>
      </c>
      <c r="G420" s="118">
        <v>1</v>
      </c>
      <c r="H420" s="55">
        <v>329.3</v>
      </c>
      <c r="I420" s="55">
        <v>308.3</v>
      </c>
      <c r="J420" s="55">
        <v>36.5</v>
      </c>
      <c r="K420" s="18">
        <v>8</v>
      </c>
      <c r="L420" s="20">
        <v>13419</v>
      </c>
      <c r="M420" s="20">
        <v>0</v>
      </c>
      <c r="N420" s="20">
        <v>0</v>
      </c>
      <c r="O420" s="20">
        <v>13419</v>
      </c>
      <c r="P420" s="30">
        <v>43.525786571521245</v>
      </c>
      <c r="Q420" s="118">
        <v>11111.76</v>
      </c>
      <c r="R420" s="118">
        <v>2018</v>
      </c>
    </row>
    <row r="421" spans="1:18" s="16" customFormat="1" ht="24.95" customHeight="1">
      <c r="A421" s="167">
        <v>388</v>
      </c>
      <c r="B421" s="17" t="s">
        <v>571</v>
      </c>
      <c r="C421" s="167">
        <v>1954</v>
      </c>
      <c r="D421" s="167">
        <v>1992</v>
      </c>
      <c r="E421" s="17" t="s">
        <v>50</v>
      </c>
      <c r="F421" s="167">
        <v>2</v>
      </c>
      <c r="G421" s="167">
        <v>2</v>
      </c>
      <c r="H421" s="55">
        <v>564.1</v>
      </c>
      <c r="I421" s="55">
        <v>516.5</v>
      </c>
      <c r="J421" s="55">
        <v>374.4</v>
      </c>
      <c r="K421" s="166">
        <v>8</v>
      </c>
      <c r="L421" s="20">
        <v>2987300</v>
      </c>
      <c r="M421" s="20">
        <v>0</v>
      </c>
      <c r="N421" s="20">
        <v>0</v>
      </c>
      <c r="O421" s="20">
        <v>2987300</v>
      </c>
      <c r="P421" s="30">
        <v>5783.7366892545979</v>
      </c>
      <c r="Q421" s="167">
        <v>11111.76</v>
      </c>
      <c r="R421" s="167">
        <v>2018</v>
      </c>
    </row>
    <row r="422" spans="1:18" s="16" customFormat="1" ht="24.95" customHeight="1">
      <c r="A422" s="167">
        <v>389</v>
      </c>
      <c r="B422" s="17" t="s">
        <v>572</v>
      </c>
      <c r="C422" s="167">
        <v>1970</v>
      </c>
      <c r="D422" s="167"/>
      <c r="E422" s="17" t="s">
        <v>50</v>
      </c>
      <c r="F422" s="167">
        <v>2</v>
      </c>
      <c r="G422" s="167">
        <v>1</v>
      </c>
      <c r="H422" s="55">
        <v>334.26</v>
      </c>
      <c r="I422" s="55">
        <v>314.3</v>
      </c>
      <c r="J422" s="55">
        <v>241.1</v>
      </c>
      <c r="K422" s="166">
        <v>8</v>
      </c>
      <c r="L422" s="20">
        <v>1818000</v>
      </c>
      <c r="M422" s="20">
        <v>0</v>
      </c>
      <c r="N422" s="20">
        <v>0</v>
      </c>
      <c r="O422" s="20">
        <v>1818000</v>
      </c>
      <c r="P422" s="30">
        <v>5784.2825326121538</v>
      </c>
      <c r="Q422" s="167">
        <v>11111.76</v>
      </c>
      <c r="R422" s="167">
        <v>2018</v>
      </c>
    </row>
    <row r="423" spans="1:18" s="16" customFormat="1" ht="24.95" customHeight="1">
      <c r="A423" s="167">
        <v>390</v>
      </c>
      <c r="B423" s="17" t="s">
        <v>407</v>
      </c>
      <c r="C423" s="118">
        <v>1955</v>
      </c>
      <c r="D423" s="118"/>
      <c r="E423" s="17" t="s">
        <v>52</v>
      </c>
      <c r="F423" s="118">
        <v>2</v>
      </c>
      <c r="G423" s="118">
        <v>1</v>
      </c>
      <c r="H423" s="55">
        <v>314.8</v>
      </c>
      <c r="I423" s="55">
        <v>285.10000000000002</v>
      </c>
      <c r="J423" s="55">
        <v>181.9</v>
      </c>
      <c r="K423" s="18">
        <v>8</v>
      </c>
      <c r="L423" s="20">
        <v>22436.07</v>
      </c>
      <c r="M423" s="20">
        <v>0</v>
      </c>
      <c r="N423" s="20">
        <v>0</v>
      </c>
      <c r="O423" s="20">
        <v>22436.07</v>
      </c>
      <c r="P423" s="30">
        <v>78.695440196422297</v>
      </c>
      <c r="Q423" s="118">
        <v>11111.76</v>
      </c>
      <c r="R423" s="118">
        <v>2018</v>
      </c>
    </row>
    <row r="424" spans="1:18" s="16" customFormat="1" ht="24.95" customHeight="1">
      <c r="A424" s="167">
        <v>391</v>
      </c>
      <c r="B424" s="17" t="s">
        <v>401</v>
      </c>
      <c r="C424" s="118">
        <v>1936</v>
      </c>
      <c r="D424" s="118"/>
      <c r="E424" s="17" t="s">
        <v>52</v>
      </c>
      <c r="F424" s="118">
        <v>2</v>
      </c>
      <c r="G424" s="118">
        <v>1</v>
      </c>
      <c r="H424" s="55">
        <v>259</v>
      </c>
      <c r="I424" s="55">
        <v>204.3</v>
      </c>
      <c r="J424" s="55">
        <v>161.4</v>
      </c>
      <c r="K424" s="18">
        <v>4</v>
      </c>
      <c r="L424" s="20">
        <v>19677.91</v>
      </c>
      <c r="M424" s="20">
        <v>0</v>
      </c>
      <c r="N424" s="20">
        <v>0</v>
      </c>
      <c r="O424" s="20">
        <v>19677.91</v>
      </c>
      <c r="P424" s="30">
        <v>96.318697993147325</v>
      </c>
      <c r="Q424" s="118">
        <v>11111.76</v>
      </c>
      <c r="R424" s="118">
        <v>2018</v>
      </c>
    </row>
    <row r="425" spans="1:18" s="16" customFormat="1" ht="24.95" customHeight="1">
      <c r="A425" s="167">
        <v>392</v>
      </c>
      <c r="B425" s="17" t="s">
        <v>403</v>
      </c>
      <c r="C425" s="118">
        <v>1955</v>
      </c>
      <c r="D425" s="118"/>
      <c r="E425" s="17" t="s">
        <v>52</v>
      </c>
      <c r="F425" s="118">
        <v>2</v>
      </c>
      <c r="G425" s="118">
        <v>2</v>
      </c>
      <c r="H425" s="55">
        <v>288.60000000000002</v>
      </c>
      <c r="I425" s="55">
        <v>261.39999999999998</v>
      </c>
      <c r="J425" s="55">
        <v>196.5</v>
      </c>
      <c r="K425" s="18">
        <v>4</v>
      </c>
      <c r="L425" s="20">
        <v>21080.83</v>
      </c>
      <c r="M425" s="20">
        <v>0</v>
      </c>
      <c r="N425" s="20">
        <v>0</v>
      </c>
      <c r="O425" s="20">
        <v>21080.83</v>
      </c>
      <c r="P425" s="30">
        <v>80.645868400918147</v>
      </c>
      <c r="Q425" s="118">
        <v>11111.76</v>
      </c>
      <c r="R425" s="118">
        <v>2018</v>
      </c>
    </row>
    <row r="426" spans="1:18" s="16" customFormat="1" ht="24.95" customHeight="1">
      <c r="A426" s="167">
        <v>393</v>
      </c>
      <c r="B426" s="17" t="s">
        <v>573</v>
      </c>
      <c r="C426" s="167">
        <v>1934</v>
      </c>
      <c r="D426" s="167">
        <v>1969</v>
      </c>
      <c r="E426" s="17" t="s">
        <v>52</v>
      </c>
      <c r="F426" s="167">
        <v>2</v>
      </c>
      <c r="G426" s="167">
        <v>3</v>
      </c>
      <c r="H426" s="55">
        <v>355.2</v>
      </c>
      <c r="I426" s="55">
        <v>304.8</v>
      </c>
      <c r="J426" s="55">
        <v>69.2</v>
      </c>
      <c r="K426" s="166">
        <v>10</v>
      </c>
      <c r="L426" s="20">
        <v>1763000</v>
      </c>
      <c r="M426" s="20">
        <v>0</v>
      </c>
      <c r="N426" s="20">
        <v>0</v>
      </c>
      <c r="O426" s="20">
        <v>1763000</v>
      </c>
      <c r="P426" s="30">
        <v>5784.120734908136</v>
      </c>
      <c r="Q426" s="167">
        <v>11111.76</v>
      </c>
      <c r="R426" s="167">
        <v>2018</v>
      </c>
    </row>
    <row r="427" spans="1:18" s="16" customFormat="1" ht="24.95" customHeight="1">
      <c r="A427" s="167">
        <v>394</v>
      </c>
      <c r="B427" s="17" t="s">
        <v>402</v>
      </c>
      <c r="C427" s="167">
        <v>1963</v>
      </c>
      <c r="D427" s="167"/>
      <c r="E427" s="17" t="s">
        <v>69</v>
      </c>
      <c r="F427" s="167">
        <v>2</v>
      </c>
      <c r="G427" s="167">
        <v>2</v>
      </c>
      <c r="H427" s="55">
        <v>412.6</v>
      </c>
      <c r="I427" s="55">
        <v>371.3</v>
      </c>
      <c r="J427" s="55">
        <v>288.39999999999998</v>
      </c>
      <c r="K427" s="166">
        <v>8</v>
      </c>
      <c r="L427" s="20">
        <v>23091.21</v>
      </c>
      <c r="M427" s="20">
        <v>0</v>
      </c>
      <c r="N427" s="20">
        <v>0</v>
      </c>
      <c r="O427" s="20">
        <v>23091.21</v>
      </c>
      <c r="P427" s="30">
        <v>62.190169674117961</v>
      </c>
      <c r="Q427" s="167">
        <v>11111.76</v>
      </c>
      <c r="R427" s="167">
        <v>2018</v>
      </c>
    </row>
    <row r="428" spans="1:18" s="16" customFormat="1" ht="24.95" customHeight="1">
      <c r="A428" s="167">
        <v>395</v>
      </c>
      <c r="B428" s="17" t="s">
        <v>574</v>
      </c>
      <c r="C428" s="167">
        <v>1954</v>
      </c>
      <c r="D428" s="167"/>
      <c r="E428" s="17" t="s">
        <v>50</v>
      </c>
      <c r="F428" s="167">
        <v>1</v>
      </c>
      <c r="G428" s="167">
        <v>1</v>
      </c>
      <c r="H428" s="55">
        <v>109.8</v>
      </c>
      <c r="I428" s="55">
        <v>102.8</v>
      </c>
      <c r="J428" s="55">
        <v>102.8</v>
      </c>
      <c r="K428" s="166">
        <v>3</v>
      </c>
      <c r="L428" s="20">
        <v>595000</v>
      </c>
      <c r="M428" s="20">
        <v>0</v>
      </c>
      <c r="N428" s="20">
        <v>0</v>
      </c>
      <c r="O428" s="20">
        <v>595000</v>
      </c>
      <c r="P428" s="30">
        <v>5787.9377431906614</v>
      </c>
      <c r="Q428" s="167">
        <v>11111.76</v>
      </c>
      <c r="R428" s="167">
        <v>2018</v>
      </c>
    </row>
    <row r="429" spans="1:18" s="16" customFormat="1" ht="24.95" customHeight="1">
      <c r="A429" s="167">
        <v>396</v>
      </c>
      <c r="B429" s="17" t="s">
        <v>575</v>
      </c>
      <c r="C429" s="167">
        <v>1952</v>
      </c>
      <c r="D429" s="167"/>
      <c r="E429" s="17" t="s">
        <v>52</v>
      </c>
      <c r="F429" s="167">
        <v>1</v>
      </c>
      <c r="G429" s="167">
        <v>2</v>
      </c>
      <c r="H429" s="55">
        <v>203</v>
      </c>
      <c r="I429" s="55">
        <v>168.1</v>
      </c>
      <c r="J429" s="55">
        <v>111.5</v>
      </c>
      <c r="K429" s="166">
        <v>5</v>
      </c>
      <c r="L429" s="20">
        <v>973000</v>
      </c>
      <c r="M429" s="20">
        <v>0</v>
      </c>
      <c r="N429" s="20">
        <v>0</v>
      </c>
      <c r="O429" s="20">
        <v>973000</v>
      </c>
      <c r="P429" s="30">
        <v>5788.2212968471149</v>
      </c>
      <c r="Q429" s="167">
        <v>11111.76</v>
      </c>
      <c r="R429" s="167">
        <v>2018</v>
      </c>
    </row>
    <row r="430" spans="1:18" s="16" customFormat="1" ht="24.95" customHeight="1">
      <c r="A430" s="167">
        <v>397</v>
      </c>
      <c r="B430" s="17" t="s">
        <v>404</v>
      </c>
      <c r="C430" s="118">
        <v>1934</v>
      </c>
      <c r="D430" s="118">
        <v>1972</v>
      </c>
      <c r="E430" s="17" t="s">
        <v>52</v>
      </c>
      <c r="F430" s="118">
        <v>1</v>
      </c>
      <c r="G430" s="118">
        <v>2</v>
      </c>
      <c r="H430" s="55">
        <v>209.5</v>
      </c>
      <c r="I430" s="55">
        <v>173.5</v>
      </c>
      <c r="J430" s="55">
        <v>173.5</v>
      </c>
      <c r="K430" s="18">
        <v>6</v>
      </c>
      <c r="L430" s="20">
        <v>13984.1</v>
      </c>
      <c r="M430" s="20">
        <v>0</v>
      </c>
      <c r="N430" s="20">
        <v>0</v>
      </c>
      <c r="O430" s="20">
        <v>13984.1</v>
      </c>
      <c r="P430" s="30">
        <v>80.600000000000009</v>
      </c>
      <c r="Q430" s="118">
        <v>11111.76</v>
      </c>
      <c r="R430" s="118">
        <v>2018</v>
      </c>
    </row>
    <row r="431" spans="1:18" s="16" customFormat="1" ht="24.95" customHeight="1">
      <c r="A431" s="167">
        <v>398</v>
      </c>
      <c r="B431" s="17" t="s">
        <v>405</v>
      </c>
      <c r="C431" s="118">
        <v>1953</v>
      </c>
      <c r="D431" s="118">
        <v>1973</v>
      </c>
      <c r="E431" s="17" t="s">
        <v>69</v>
      </c>
      <c r="F431" s="118">
        <v>2</v>
      </c>
      <c r="G431" s="118">
        <v>2</v>
      </c>
      <c r="H431" s="55">
        <v>414.3</v>
      </c>
      <c r="I431" s="55">
        <v>371.1</v>
      </c>
      <c r="J431" s="55">
        <v>173.6</v>
      </c>
      <c r="K431" s="18">
        <v>8</v>
      </c>
      <c r="L431" s="20">
        <v>23392.560000000001</v>
      </c>
      <c r="M431" s="20">
        <v>0</v>
      </c>
      <c r="N431" s="20">
        <v>0</v>
      </c>
      <c r="O431" s="20">
        <v>23392.560000000001</v>
      </c>
      <c r="P431" s="30">
        <v>63.035731608730799</v>
      </c>
      <c r="Q431" s="118">
        <v>11111.76</v>
      </c>
      <c r="R431" s="118">
        <v>2018</v>
      </c>
    </row>
    <row r="432" spans="1:18" s="51" customFormat="1" ht="12.75" customHeight="1">
      <c r="A432" s="174" t="s">
        <v>698</v>
      </c>
      <c r="B432" s="175"/>
      <c r="C432" s="39">
        <v>26</v>
      </c>
      <c r="D432" s="39"/>
      <c r="E432" s="117"/>
      <c r="F432" s="39"/>
      <c r="G432" s="39"/>
      <c r="H432" s="25">
        <v>10086.56</v>
      </c>
      <c r="I432" s="25">
        <v>9122.2899999999991</v>
      </c>
      <c r="J432" s="25">
        <v>4778.1400000000003</v>
      </c>
      <c r="K432" s="25">
        <v>215</v>
      </c>
      <c r="L432" s="11">
        <v>26916731.68</v>
      </c>
      <c r="M432" s="54"/>
      <c r="N432" s="54"/>
      <c r="O432" s="11">
        <v>26916731.68</v>
      </c>
      <c r="P432" s="48"/>
      <c r="R432" s="39"/>
    </row>
    <row r="433" spans="1:18" s="16" customFormat="1" ht="24.95" customHeight="1">
      <c r="A433" s="167">
        <v>399</v>
      </c>
      <c r="B433" s="17" t="s">
        <v>887</v>
      </c>
      <c r="C433" s="167">
        <v>1954</v>
      </c>
      <c r="D433" s="167"/>
      <c r="E433" s="17" t="s">
        <v>42</v>
      </c>
      <c r="F433" s="167">
        <v>2</v>
      </c>
      <c r="G433" s="167">
        <v>2</v>
      </c>
      <c r="H433" s="166">
        <v>434</v>
      </c>
      <c r="I433" s="166">
        <v>390</v>
      </c>
      <c r="J433" s="166">
        <v>129.80000000000001</v>
      </c>
      <c r="K433" s="167">
        <v>8</v>
      </c>
      <c r="L433" s="20">
        <v>2103300</v>
      </c>
      <c r="M433" s="20">
        <v>0</v>
      </c>
      <c r="N433" s="20">
        <v>0</v>
      </c>
      <c r="O433" s="20">
        <v>2103300</v>
      </c>
      <c r="P433" s="30">
        <v>5393.0769230769229</v>
      </c>
      <c r="Q433" s="167">
        <v>11111.76</v>
      </c>
      <c r="R433" s="167">
        <v>2019</v>
      </c>
    </row>
    <row r="434" spans="1:18" s="16" customFormat="1" ht="24.95" customHeight="1">
      <c r="A434" s="167">
        <v>400</v>
      </c>
      <c r="B434" s="17" t="s">
        <v>888</v>
      </c>
      <c r="C434" s="167">
        <v>1954</v>
      </c>
      <c r="D434" s="167"/>
      <c r="E434" s="17" t="s">
        <v>42</v>
      </c>
      <c r="F434" s="167">
        <v>8</v>
      </c>
      <c r="G434" s="167">
        <v>8</v>
      </c>
      <c r="H434" s="166">
        <v>434.6</v>
      </c>
      <c r="I434" s="166">
        <v>389.2</v>
      </c>
      <c r="J434" s="166">
        <v>131</v>
      </c>
      <c r="K434" s="167">
        <v>8</v>
      </c>
      <c r="L434" s="20">
        <v>2099000</v>
      </c>
      <c r="M434" s="20">
        <v>0</v>
      </c>
      <c r="N434" s="20">
        <v>0</v>
      </c>
      <c r="O434" s="20">
        <v>2099000</v>
      </c>
      <c r="P434" s="30">
        <v>5393.1140801644397</v>
      </c>
      <c r="Q434" s="167">
        <v>11111.76</v>
      </c>
      <c r="R434" s="167">
        <v>2019</v>
      </c>
    </row>
    <row r="435" spans="1:18" s="16" customFormat="1" ht="24.95" customHeight="1">
      <c r="A435" s="167">
        <v>401</v>
      </c>
      <c r="B435" s="17" t="s">
        <v>892</v>
      </c>
      <c r="C435" s="167">
        <v>1949</v>
      </c>
      <c r="D435" s="167"/>
      <c r="E435" s="17" t="s">
        <v>50</v>
      </c>
      <c r="F435" s="167">
        <v>2</v>
      </c>
      <c r="G435" s="167">
        <v>1</v>
      </c>
      <c r="H435" s="166">
        <v>562.1</v>
      </c>
      <c r="I435" s="166">
        <v>497.02</v>
      </c>
      <c r="J435" s="166">
        <v>410.8</v>
      </c>
      <c r="K435" s="167">
        <v>8</v>
      </c>
      <c r="L435" s="20">
        <v>2680500</v>
      </c>
      <c r="M435" s="20">
        <v>0</v>
      </c>
      <c r="N435" s="20">
        <v>0</v>
      </c>
      <c r="O435" s="20">
        <v>2680500</v>
      </c>
      <c r="P435" s="30">
        <v>5393.1431330731157</v>
      </c>
      <c r="Q435" s="167">
        <v>11111.76</v>
      </c>
      <c r="R435" s="167">
        <v>2019</v>
      </c>
    </row>
    <row r="436" spans="1:18" s="16" customFormat="1" ht="24.95" customHeight="1">
      <c r="A436" s="167">
        <v>402</v>
      </c>
      <c r="B436" s="17" t="s">
        <v>893</v>
      </c>
      <c r="C436" s="167">
        <v>1950</v>
      </c>
      <c r="D436" s="167"/>
      <c r="E436" s="17" t="s">
        <v>52</v>
      </c>
      <c r="F436" s="167">
        <v>2</v>
      </c>
      <c r="G436" s="167">
        <v>1</v>
      </c>
      <c r="H436" s="166">
        <v>577.20000000000005</v>
      </c>
      <c r="I436" s="166">
        <v>492.04</v>
      </c>
      <c r="J436" s="166">
        <v>335.1</v>
      </c>
      <c r="K436" s="167">
        <v>8</v>
      </c>
      <c r="L436" s="20">
        <v>2654000</v>
      </c>
      <c r="M436" s="20">
        <v>0</v>
      </c>
      <c r="N436" s="20">
        <v>0</v>
      </c>
      <c r="O436" s="20">
        <v>2654000</v>
      </c>
      <c r="P436" s="30">
        <v>5393.8704170392648</v>
      </c>
      <c r="Q436" s="167">
        <v>11111.76</v>
      </c>
      <c r="R436" s="167">
        <v>2019</v>
      </c>
    </row>
    <row r="437" spans="1:18" s="16" customFormat="1" ht="24.95" customHeight="1">
      <c r="A437" s="167">
        <v>403</v>
      </c>
      <c r="B437" s="17" t="s">
        <v>881</v>
      </c>
      <c r="C437" s="167">
        <v>1950</v>
      </c>
      <c r="D437" s="167"/>
      <c r="E437" s="17" t="s">
        <v>50</v>
      </c>
      <c r="F437" s="167">
        <v>2</v>
      </c>
      <c r="G437" s="167">
        <v>2</v>
      </c>
      <c r="H437" s="166">
        <v>528.70000000000005</v>
      </c>
      <c r="I437" s="166">
        <v>482.7</v>
      </c>
      <c r="J437" s="166">
        <v>362</v>
      </c>
      <c r="K437" s="167">
        <v>8</v>
      </c>
      <c r="L437" s="20">
        <v>2603350</v>
      </c>
      <c r="M437" s="20">
        <v>0</v>
      </c>
      <c r="N437" s="20">
        <v>0</v>
      </c>
      <c r="O437" s="20">
        <v>2603350</v>
      </c>
      <c r="P437" s="30">
        <v>5393.3084731717427</v>
      </c>
      <c r="Q437" s="167">
        <v>11111.76</v>
      </c>
      <c r="R437" s="167">
        <v>2019</v>
      </c>
    </row>
    <row r="438" spans="1:18" s="16" customFormat="1" ht="24.95" customHeight="1">
      <c r="A438" s="167">
        <v>404</v>
      </c>
      <c r="B438" s="17" t="s">
        <v>882</v>
      </c>
      <c r="C438" s="167">
        <v>1953</v>
      </c>
      <c r="D438" s="167"/>
      <c r="E438" s="17" t="s">
        <v>50</v>
      </c>
      <c r="F438" s="167">
        <v>2</v>
      </c>
      <c r="G438" s="167">
        <v>1</v>
      </c>
      <c r="H438" s="166">
        <v>433.8</v>
      </c>
      <c r="I438" s="166">
        <v>400.3</v>
      </c>
      <c r="J438" s="166">
        <v>352.7</v>
      </c>
      <c r="K438" s="167">
        <v>8</v>
      </c>
      <c r="L438" s="20">
        <v>2158860</v>
      </c>
      <c r="M438" s="20">
        <v>0</v>
      </c>
      <c r="N438" s="20">
        <v>0</v>
      </c>
      <c r="O438" s="20">
        <v>2158860</v>
      </c>
      <c r="P438" s="30">
        <v>5393.1051711216587</v>
      </c>
      <c r="Q438" s="167">
        <v>11111.76</v>
      </c>
      <c r="R438" s="167">
        <v>2019</v>
      </c>
    </row>
    <row r="439" spans="1:18" s="16" customFormat="1" ht="24.95" customHeight="1">
      <c r="A439" s="167">
        <v>405</v>
      </c>
      <c r="B439" s="17" t="s">
        <v>883</v>
      </c>
      <c r="C439" s="167">
        <v>1957</v>
      </c>
      <c r="D439" s="167"/>
      <c r="E439" s="17" t="s">
        <v>50</v>
      </c>
      <c r="F439" s="167">
        <v>2</v>
      </c>
      <c r="G439" s="167">
        <v>1</v>
      </c>
      <c r="H439" s="166">
        <v>412.7</v>
      </c>
      <c r="I439" s="166">
        <v>372.04</v>
      </c>
      <c r="J439" s="166">
        <v>289.25</v>
      </c>
      <c r="K439" s="167">
        <v>8</v>
      </c>
      <c r="L439" s="20">
        <v>2006450</v>
      </c>
      <c r="M439" s="20">
        <v>0</v>
      </c>
      <c r="N439" s="20">
        <v>0</v>
      </c>
      <c r="O439" s="20">
        <v>2006450</v>
      </c>
      <c r="P439" s="30">
        <v>5393.1028921621328</v>
      </c>
      <c r="Q439" s="167">
        <v>11111.76</v>
      </c>
      <c r="R439" s="167">
        <v>2019</v>
      </c>
    </row>
    <row r="440" spans="1:18" s="16" customFormat="1" ht="24.95" customHeight="1">
      <c r="A440" s="167">
        <v>406</v>
      </c>
      <c r="B440" s="17" t="s">
        <v>884</v>
      </c>
      <c r="C440" s="167">
        <v>1948</v>
      </c>
      <c r="D440" s="167"/>
      <c r="E440" s="17" t="s">
        <v>73</v>
      </c>
      <c r="F440" s="167">
        <v>2</v>
      </c>
      <c r="G440" s="167">
        <v>2</v>
      </c>
      <c r="H440" s="166">
        <v>729.1</v>
      </c>
      <c r="I440" s="166">
        <v>663.8</v>
      </c>
      <c r="J440" s="166">
        <v>623.70000000000005</v>
      </c>
      <c r="K440" s="167">
        <v>16</v>
      </c>
      <c r="L440" s="20">
        <v>3580000</v>
      </c>
      <c r="M440" s="20">
        <v>0</v>
      </c>
      <c r="N440" s="20">
        <v>0</v>
      </c>
      <c r="O440" s="20">
        <v>3580000</v>
      </c>
      <c r="P440" s="30">
        <v>5393.1907200964151</v>
      </c>
      <c r="Q440" s="167">
        <v>11111.76</v>
      </c>
      <c r="R440" s="167">
        <v>2019</v>
      </c>
    </row>
    <row r="441" spans="1:18" s="16" customFormat="1" ht="24.95" customHeight="1">
      <c r="A441" s="167">
        <v>407</v>
      </c>
      <c r="B441" s="17" t="s">
        <v>885</v>
      </c>
      <c r="C441" s="167">
        <v>1948</v>
      </c>
      <c r="D441" s="167"/>
      <c r="E441" s="17" t="s">
        <v>73</v>
      </c>
      <c r="F441" s="167">
        <v>2</v>
      </c>
      <c r="G441" s="167">
        <v>2</v>
      </c>
      <c r="H441" s="166">
        <v>737.4</v>
      </c>
      <c r="I441" s="166">
        <v>662.82</v>
      </c>
      <c r="J441" s="166">
        <v>647.82000000000005</v>
      </c>
      <c r="K441" s="167">
        <v>16</v>
      </c>
      <c r="L441" s="20">
        <v>3575000</v>
      </c>
      <c r="M441" s="20">
        <v>0</v>
      </c>
      <c r="N441" s="20">
        <v>0</v>
      </c>
      <c r="O441" s="20">
        <v>3575000</v>
      </c>
      <c r="P441" s="30">
        <v>5393.6211942910586</v>
      </c>
      <c r="Q441" s="167">
        <v>11111.76</v>
      </c>
      <c r="R441" s="167">
        <v>2019</v>
      </c>
    </row>
    <row r="442" spans="1:18" s="16" customFormat="1" ht="24.95" customHeight="1">
      <c r="A442" s="167">
        <v>408</v>
      </c>
      <c r="B442" s="17" t="s">
        <v>886</v>
      </c>
      <c r="C442" s="167">
        <v>1954</v>
      </c>
      <c r="D442" s="167"/>
      <c r="E442" s="17" t="s">
        <v>73</v>
      </c>
      <c r="F442" s="167">
        <v>3</v>
      </c>
      <c r="G442" s="167">
        <v>3</v>
      </c>
      <c r="H442" s="166">
        <v>1999.2</v>
      </c>
      <c r="I442" s="166">
        <v>1819.38</v>
      </c>
      <c r="J442" s="166">
        <v>1607.8999999999999</v>
      </c>
      <c r="K442" s="167">
        <v>20</v>
      </c>
      <c r="L442" s="20">
        <v>9812100</v>
      </c>
      <c r="M442" s="20">
        <v>0</v>
      </c>
      <c r="N442" s="20">
        <v>0</v>
      </c>
      <c r="O442" s="20">
        <v>9812100</v>
      </c>
      <c r="P442" s="30">
        <v>5393.1009464762719</v>
      </c>
      <c r="Q442" s="167">
        <v>11111.76</v>
      </c>
      <c r="R442" s="167">
        <v>2019</v>
      </c>
    </row>
    <row r="443" spans="1:18" s="16" customFormat="1" ht="24.95" customHeight="1">
      <c r="A443" s="167">
        <v>409</v>
      </c>
      <c r="B443" s="17" t="s">
        <v>891</v>
      </c>
      <c r="C443" s="167">
        <v>1947</v>
      </c>
      <c r="D443" s="167"/>
      <c r="E443" s="17" t="s">
        <v>50</v>
      </c>
      <c r="F443" s="167">
        <v>2</v>
      </c>
      <c r="G443" s="167">
        <v>2</v>
      </c>
      <c r="H443" s="166">
        <v>289.7</v>
      </c>
      <c r="I443" s="166">
        <v>211.2</v>
      </c>
      <c r="J443" s="166">
        <v>159.19999999999999</v>
      </c>
      <c r="K443" s="167">
        <v>4</v>
      </c>
      <c r="L443" s="20">
        <v>1139000</v>
      </c>
      <c r="M443" s="20">
        <v>0</v>
      </c>
      <c r="N443" s="20">
        <v>0</v>
      </c>
      <c r="O443" s="20">
        <v>1139000</v>
      </c>
      <c r="P443" s="30">
        <v>5392.9924242424249</v>
      </c>
      <c r="Q443" s="167">
        <v>11111.76</v>
      </c>
      <c r="R443" s="167">
        <v>2019</v>
      </c>
    </row>
    <row r="444" spans="1:18" s="16" customFormat="1" ht="24.95" customHeight="1">
      <c r="A444" s="167">
        <v>410</v>
      </c>
      <c r="B444" s="17" t="s">
        <v>889</v>
      </c>
      <c r="C444" s="167">
        <v>1948</v>
      </c>
      <c r="D444" s="167">
        <v>1984</v>
      </c>
      <c r="E444" s="17" t="s">
        <v>50</v>
      </c>
      <c r="F444" s="167">
        <v>2</v>
      </c>
      <c r="G444" s="167">
        <v>2</v>
      </c>
      <c r="H444" s="166">
        <v>456.6</v>
      </c>
      <c r="I444" s="166">
        <v>412.6</v>
      </c>
      <c r="J444" s="166">
        <v>165.4</v>
      </c>
      <c r="K444" s="167">
        <v>13</v>
      </c>
      <c r="L444" s="20">
        <v>2225200</v>
      </c>
      <c r="M444" s="20">
        <v>0</v>
      </c>
      <c r="N444" s="20">
        <v>0</v>
      </c>
      <c r="O444" s="20">
        <v>2225200</v>
      </c>
      <c r="P444" s="30">
        <v>5393.1168201648079</v>
      </c>
      <c r="Q444" s="167">
        <v>11111.76</v>
      </c>
      <c r="R444" s="167">
        <v>2019</v>
      </c>
    </row>
    <row r="445" spans="1:18" s="16" customFormat="1" ht="24.95" customHeight="1">
      <c r="A445" s="167">
        <v>411</v>
      </c>
      <c r="B445" s="17" t="s">
        <v>890</v>
      </c>
      <c r="C445" s="167">
        <v>1934</v>
      </c>
      <c r="D445" s="167"/>
      <c r="E445" s="17" t="s">
        <v>50</v>
      </c>
      <c r="F445" s="167">
        <v>2</v>
      </c>
      <c r="G445" s="167">
        <v>4</v>
      </c>
      <c r="H445" s="166">
        <v>340</v>
      </c>
      <c r="I445" s="166">
        <v>252</v>
      </c>
      <c r="J445" s="166">
        <v>207.4</v>
      </c>
      <c r="K445" s="167">
        <v>7</v>
      </c>
      <c r="L445" s="20">
        <v>1360000</v>
      </c>
      <c r="M445" s="20">
        <v>0</v>
      </c>
      <c r="N445" s="20">
        <v>0</v>
      </c>
      <c r="O445" s="20">
        <v>1360000</v>
      </c>
      <c r="P445" s="30">
        <v>5396.8253968253966</v>
      </c>
      <c r="Q445" s="167">
        <v>11111.76</v>
      </c>
      <c r="R445" s="167">
        <v>2019</v>
      </c>
    </row>
    <row r="446" spans="1:18" s="51" customFormat="1" ht="12.75" customHeight="1">
      <c r="A446" s="174" t="s">
        <v>699</v>
      </c>
      <c r="B446" s="175"/>
      <c r="C446" s="39">
        <v>13</v>
      </c>
      <c r="D446" s="39"/>
      <c r="E446" s="117"/>
      <c r="F446" s="39"/>
      <c r="G446" s="39"/>
      <c r="H446" s="25">
        <v>7935.1</v>
      </c>
      <c r="I446" s="25">
        <v>7045.1</v>
      </c>
      <c r="J446" s="25">
        <v>5422.07</v>
      </c>
      <c r="K446" s="25">
        <v>132</v>
      </c>
      <c r="L446" s="11">
        <v>37996760</v>
      </c>
      <c r="M446" s="54"/>
      <c r="N446" s="54"/>
      <c r="O446" s="11">
        <v>37996760</v>
      </c>
      <c r="P446" s="48"/>
      <c r="Q446" s="52"/>
      <c r="R446" s="39"/>
    </row>
    <row r="447" spans="1:18" s="124" customFormat="1" ht="13.35" customHeight="1">
      <c r="A447" s="172" t="s">
        <v>70</v>
      </c>
      <c r="B447" s="173"/>
      <c r="C447" s="49">
        <v>50</v>
      </c>
      <c r="D447" s="36"/>
      <c r="E447" s="116"/>
      <c r="F447" s="36"/>
      <c r="G447" s="36"/>
      <c r="H447" s="26">
        <v>22517.559999999998</v>
      </c>
      <c r="I447" s="26">
        <v>20279.190000000002</v>
      </c>
      <c r="J447" s="26">
        <v>11379.380000000001</v>
      </c>
      <c r="K447" s="26">
        <v>436</v>
      </c>
      <c r="L447" s="21">
        <v>76357475.680000007</v>
      </c>
      <c r="M447" s="21"/>
      <c r="N447" s="21"/>
      <c r="O447" s="21">
        <v>76357475.680000007</v>
      </c>
      <c r="P447" s="50"/>
      <c r="Q447" s="50"/>
      <c r="R447" s="36"/>
    </row>
    <row r="448" spans="1:18" s="16" customFormat="1" ht="13.35" customHeight="1">
      <c r="A448" s="167"/>
      <c r="B448" s="41" t="s">
        <v>290</v>
      </c>
      <c r="C448" s="42"/>
      <c r="D448" s="118"/>
      <c r="E448" s="17"/>
      <c r="F448" s="118"/>
      <c r="G448" s="118"/>
      <c r="H448" s="18"/>
      <c r="I448" s="18"/>
      <c r="J448" s="18"/>
      <c r="K448" s="118"/>
      <c r="L448" s="20"/>
      <c r="M448" s="20"/>
      <c r="N448" s="20"/>
      <c r="O448" s="43"/>
      <c r="P448" s="30"/>
      <c r="Q448" s="45"/>
      <c r="R448" s="118"/>
    </row>
    <row r="449" spans="1:18" s="16" customFormat="1" ht="24.95" customHeight="1">
      <c r="A449" s="167">
        <v>412</v>
      </c>
      <c r="B449" s="17" t="s">
        <v>275</v>
      </c>
      <c r="C449" s="118" t="s">
        <v>71</v>
      </c>
      <c r="D449" s="118" t="s">
        <v>72</v>
      </c>
      <c r="E449" s="17" t="s">
        <v>50</v>
      </c>
      <c r="F449" s="118">
        <v>2</v>
      </c>
      <c r="G449" s="118">
        <v>2</v>
      </c>
      <c r="H449" s="18">
        <v>190.26</v>
      </c>
      <c r="I449" s="18">
        <v>165.8</v>
      </c>
      <c r="J449" s="18">
        <v>86</v>
      </c>
      <c r="K449" s="18">
        <v>4</v>
      </c>
      <c r="L449" s="20">
        <v>8509.4500000000007</v>
      </c>
      <c r="M449" s="20">
        <v>0</v>
      </c>
      <c r="N449" s="20">
        <v>0</v>
      </c>
      <c r="O449" s="20">
        <v>8509.4500000000007</v>
      </c>
      <c r="P449" s="30">
        <v>51.323582629674306</v>
      </c>
      <c r="Q449" s="118">
        <v>11111.76</v>
      </c>
      <c r="R449" s="118">
        <v>2017</v>
      </c>
    </row>
    <row r="450" spans="1:18" s="16" customFormat="1" ht="24.95" customHeight="1">
      <c r="A450" s="167">
        <v>413</v>
      </c>
      <c r="B450" s="17" t="s">
        <v>81</v>
      </c>
      <c r="C450" s="118">
        <v>1938</v>
      </c>
      <c r="D450" s="118"/>
      <c r="E450" s="17" t="s">
        <v>82</v>
      </c>
      <c r="F450" s="118">
        <v>2</v>
      </c>
      <c r="G450" s="118">
        <v>2</v>
      </c>
      <c r="H450" s="18">
        <v>323</v>
      </c>
      <c r="I450" s="18">
        <v>290.3</v>
      </c>
      <c r="J450" s="18">
        <v>254.6</v>
      </c>
      <c r="K450" s="18">
        <v>10</v>
      </c>
      <c r="L450" s="20">
        <v>21013</v>
      </c>
      <c r="M450" s="20">
        <v>0</v>
      </c>
      <c r="N450" s="20">
        <v>0</v>
      </c>
      <c r="O450" s="20">
        <v>21013</v>
      </c>
      <c r="P450" s="30">
        <v>72.383740957630039</v>
      </c>
      <c r="Q450" s="118">
        <v>11111.76</v>
      </c>
      <c r="R450" s="118">
        <v>2017</v>
      </c>
    </row>
    <row r="451" spans="1:18" s="16" customFormat="1" ht="24.95" customHeight="1">
      <c r="A451" s="167">
        <v>414</v>
      </c>
      <c r="B451" s="17" t="s">
        <v>74</v>
      </c>
      <c r="C451" s="118">
        <v>1939</v>
      </c>
      <c r="D451" s="118"/>
      <c r="E451" s="17" t="s">
        <v>50</v>
      </c>
      <c r="F451" s="118">
        <v>1</v>
      </c>
      <c r="G451" s="118">
        <v>3</v>
      </c>
      <c r="H451" s="18">
        <v>180.6</v>
      </c>
      <c r="I451" s="18">
        <v>171.4</v>
      </c>
      <c r="J451" s="18">
        <v>86.3</v>
      </c>
      <c r="K451" s="18">
        <v>2</v>
      </c>
      <c r="L451" s="20">
        <v>794965</v>
      </c>
      <c r="M451" s="20">
        <v>0</v>
      </c>
      <c r="N451" s="20">
        <v>0</v>
      </c>
      <c r="O451" s="20">
        <v>794965</v>
      </c>
      <c r="P451" s="30">
        <v>4638.0688448074679</v>
      </c>
      <c r="Q451" s="118">
        <v>11111.76</v>
      </c>
      <c r="R451" s="118">
        <v>2017</v>
      </c>
    </row>
    <row r="452" spans="1:18" s="16" customFormat="1" ht="24.95" customHeight="1">
      <c r="A452" s="167">
        <v>415</v>
      </c>
      <c r="B452" s="17" t="s">
        <v>77</v>
      </c>
      <c r="C452" s="118" t="s">
        <v>78</v>
      </c>
      <c r="D452" s="118"/>
      <c r="E452" s="17" t="s">
        <v>50</v>
      </c>
      <c r="F452" s="118">
        <v>2</v>
      </c>
      <c r="G452" s="118">
        <v>3</v>
      </c>
      <c r="H452" s="18">
        <v>837.7</v>
      </c>
      <c r="I452" s="18">
        <v>732.7</v>
      </c>
      <c r="J452" s="18">
        <v>423.59999999999997</v>
      </c>
      <c r="K452" s="18">
        <v>12</v>
      </c>
      <c r="L452" s="20">
        <v>3398306</v>
      </c>
      <c r="M452" s="20">
        <v>0</v>
      </c>
      <c r="N452" s="20">
        <v>0</v>
      </c>
      <c r="O452" s="20">
        <v>3398306</v>
      </c>
      <c r="P452" s="30">
        <v>4638.059232973932</v>
      </c>
      <c r="Q452" s="118">
        <v>11111.76</v>
      </c>
      <c r="R452" s="118">
        <v>2017</v>
      </c>
    </row>
    <row r="453" spans="1:18" s="16" customFormat="1" ht="25.5" customHeight="1">
      <c r="A453" s="167">
        <v>416</v>
      </c>
      <c r="B453" s="17" t="s">
        <v>79</v>
      </c>
      <c r="C453" s="118" t="s">
        <v>71</v>
      </c>
      <c r="D453" s="118"/>
      <c r="E453" s="17" t="s">
        <v>73</v>
      </c>
      <c r="F453" s="118">
        <v>2</v>
      </c>
      <c r="G453" s="118">
        <v>1</v>
      </c>
      <c r="H453" s="18">
        <v>525.29999999999995</v>
      </c>
      <c r="I453" s="18">
        <v>487.1</v>
      </c>
      <c r="J453" s="18">
        <v>487.1</v>
      </c>
      <c r="K453" s="18">
        <v>8</v>
      </c>
      <c r="L453" s="20">
        <v>2259200</v>
      </c>
      <c r="M453" s="20">
        <v>0</v>
      </c>
      <c r="N453" s="20">
        <v>0</v>
      </c>
      <c r="O453" s="20">
        <v>2259200</v>
      </c>
      <c r="P453" s="30">
        <v>4638.0619995894067</v>
      </c>
      <c r="Q453" s="118">
        <v>12662.8</v>
      </c>
      <c r="R453" s="118">
        <v>2017</v>
      </c>
    </row>
    <row r="454" spans="1:18" s="16" customFormat="1" ht="24.95" customHeight="1">
      <c r="A454" s="167">
        <v>417</v>
      </c>
      <c r="B454" s="17" t="s">
        <v>80</v>
      </c>
      <c r="C454" s="118" t="s">
        <v>71</v>
      </c>
      <c r="D454" s="118"/>
      <c r="E454" s="17" t="s">
        <v>69</v>
      </c>
      <c r="F454" s="118">
        <v>2</v>
      </c>
      <c r="G454" s="118">
        <v>2</v>
      </c>
      <c r="H454" s="18">
        <v>214.9</v>
      </c>
      <c r="I454" s="18">
        <v>189.5</v>
      </c>
      <c r="J454" s="18">
        <v>94.1</v>
      </c>
      <c r="K454" s="18">
        <v>4</v>
      </c>
      <c r="L454" s="20">
        <v>878913</v>
      </c>
      <c r="M454" s="20">
        <v>0</v>
      </c>
      <c r="N454" s="20">
        <v>0</v>
      </c>
      <c r="O454" s="20">
        <v>878913</v>
      </c>
      <c r="P454" s="30">
        <v>4638.0633245382587</v>
      </c>
      <c r="Q454" s="118">
        <v>11111.76</v>
      </c>
      <c r="R454" s="118">
        <v>2017</v>
      </c>
    </row>
    <row r="455" spans="1:18" s="16" customFormat="1" ht="24.95" customHeight="1">
      <c r="A455" s="167">
        <v>418</v>
      </c>
      <c r="B455" s="17" t="s">
        <v>703</v>
      </c>
      <c r="C455" s="118" t="s">
        <v>71</v>
      </c>
      <c r="D455" s="118"/>
      <c r="E455" s="17" t="s">
        <v>765</v>
      </c>
      <c r="F455" s="118">
        <v>2</v>
      </c>
      <c r="G455" s="118">
        <v>4</v>
      </c>
      <c r="H455" s="18">
        <v>1349.2</v>
      </c>
      <c r="I455" s="18">
        <v>1221</v>
      </c>
      <c r="J455" s="18">
        <v>1034.55</v>
      </c>
      <c r="K455" s="18">
        <v>56</v>
      </c>
      <c r="L455" s="20">
        <v>5802522</v>
      </c>
      <c r="M455" s="20">
        <v>0</v>
      </c>
      <c r="N455" s="20">
        <v>0</v>
      </c>
      <c r="O455" s="20">
        <v>5802522</v>
      </c>
      <c r="P455" s="30">
        <v>4752.27027027027</v>
      </c>
      <c r="Q455" s="118">
        <v>12662.8</v>
      </c>
      <c r="R455" s="118">
        <v>2017</v>
      </c>
    </row>
    <row r="456" spans="1:18" s="51" customFormat="1" ht="12.75" customHeight="1">
      <c r="A456" s="174" t="s">
        <v>700</v>
      </c>
      <c r="B456" s="175"/>
      <c r="C456" s="39">
        <v>7</v>
      </c>
      <c r="D456" s="39"/>
      <c r="E456" s="117"/>
      <c r="F456" s="39"/>
      <c r="G456" s="39"/>
      <c r="H456" s="25">
        <v>3620.96</v>
      </c>
      <c r="I456" s="25">
        <v>3257.8</v>
      </c>
      <c r="J456" s="25">
        <v>2466.25</v>
      </c>
      <c r="K456" s="25">
        <v>96</v>
      </c>
      <c r="L456" s="11">
        <v>13163428.449999999</v>
      </c>
      <c r="M456" s="54"/>
      <c r="N456" s="54"/>
      <c r="O456" s="11">
        <v>13163428.449999999</v>
      </c>
      <c r="P456" s="48"/>
      <c r="R456" s="39"/>
    </row>
    <row r="457" spans="1:18" s="16" customFormat="1" ht="24.95" customHeight="1">
      <c r="A457" s="167">
        <v>419</v>
      </c>
      <c r="B457" s="17" t="s">
        <v>582</v>
      </c>
      <c r="C457" s="167">
        <v>1938</v>
      </c>
      <c r="D457" s="167"/>
      <c r="E457" s="17" t="s">
        <v>82</v>
      </c>
      <c r="F457" s="167">
        <v>2</v>
      </c>
      <c r="G457" s="167">
        <v>1</v>
      </c>
      <c r="H457" s="166">
        <v>167</v>
      </c>
      <c r="I457" s="166">
        <v>147.69999999999999</v>
      </c>
      <c r="J457" s="166">
        <v>147.69999999999999</v>
      </c>
      <c r="K457" s="166">
        <v>4</v>
      </c>
      <c r="L457" s="20">
        <v>855000</v>
      </c>
      <c r="M457" s="20">
        <v>0</v>
      </c>
      <c r="N457" s="20">
        <v>0</v>
      </c>
      <c r="O457" s="20">
        <v>855000</v>
      </c>
      <c r="P457" s="30">
        <v>5788.7610020311449</v>
      </c>
      <c r="Q457" s="167">
        <v>11111.76</v>
      </c>
      <c r="R457" s="167">
        <v>2018</v>
      </c>
    </row>
    <row r="458" spans="1:18" s="16" customFormat="1" ht="24.95" customHeight="1">
      <c r="A458" s="167">
        <v>420</v>
      </c>
      <c r="B458" s="17" t="s">
        <v>583</v>
      </c>
      <c r="C458" s="167">
        <v>1932</v>
      </c>
      <c r="D458" s="167"/>
      <c r="E458" s="17" t="s">
        <v>73</v>
      </c>
      <c r="F458" s="167">
        <v>3</v>
      </c>
      <c r="G458" s="167">
        <v>2</v>
      </c>
      <c r="H458" s="166">
        <v>1026</v>
      </c>
      <c r="I458" s="166">
        <v>689.4</v>
      </c>
      <c r="J458" s="166">
        <v>689.4</v>
      </c>
      <c r="K458" s="166">
        <v>12</v>
      </c>
      <c r="L458" s="20">
        <v>3988000</v>
      </c>
      <c r="M458" s="20">
        <v>0</v>
      </c>
      <c r="N458" s="20">
        <v>0</v>
      </c>
      <c r="O458" s="20">
        <v>3988000</v>
      </c>
      <c r="P458" s="30">
        <v>5784.7403539309544</v>
      </c>
      <c r="Q458" s="167">
        <v>9494.93</v>
      </c>
      <c r="R458" s="167">
        <v>2018</v>
      </c>
    </row>
    <row r="459" spans="1:18" s="16" customFormat="1" ht="24.95" customHeight="1">
      <c r="A459" s="167">
        <v>421</v>
      </c>
      <c r="B459" s="17" t="s">
        <v>584</v>
      </c>
      <c r="C459" s="167">
        <v>1962</v>
      </c>
      <c r="D459" s="167"/>
      <c r="E459" s="17" t="s">
        <v>82</v>
      </c>
      <c r="F459" s="167">
        <v>2</v>
      </c>
      <c r="G459" s="167">
        <v>2</v>
      </c>
      <c r="H459" s="166">
        <v>359</v>
      </c>
      <c r="I459" s="166">
        <v>333.1</v>
      </c>
      <c r="J459" s="166">
        <v>177.7</v>
      </c>
      <c r="K459" s="166">
        <v>8</v>
      </c>
      <c r="L459" s="20">
        <v>1926600</v>
      </c>
      <c r="M459" s="20">
        <v>0</v>
      </c>
      <c r="N459" s="20">
        <v>0</v>
      </c>
      <c r="O459" s="20">
        <v>1926600</v>
      </c>
      <c r="P459" s="30">
        <v>5783.8486940858593</v>
      </c>
      <c r="Q459" s="167">
        <v>11111.76</v>
      </c>
      <c r="R459" s="167">
        <v>2018</v>
      </c>
    </row>
    <row r="460" spans="1:18" s="16" customFormat="1" ht="24.95" customHeight="1">
      <c r="A460" s="167">
        <v>422</v>
      </c>
      <c r="B460" s="17" t="s">
        <v>408</v>
      </c>
      <c r="C460" s="118">
        <v>1979</v>
      </c>
      <c r="D460" s="118"/>
      <c r="E460" s="17" t="s">
        <v>73</v>
      </c>
      <c r="F460" s="118">
        <v>2</v>
      </c>
      <c r="G460" s="118">
        <v>3</v>
      </c>
      <c r="H460" s="18">
        <v>1434</v>
      </c>
      <c r="I460" s="18">
        <v>850.4</v>
      </c>
      <c r="J460" s="18">
        <v>806.3</v>
      </c>
      <c r="K460" s="18">
        <v>18</v>
      </c>
      <c r="L460" s="20">
        <v>4920000</v>
      </c>
      <c r="M460" s="20">
        <v>0</v>
      </c>
      <c r="N460" s="20">
        <v>0</v>
      </c>
      <c r="O460" s="20">
        <v>4920000</v>
      </c>
      <c r="P460" s="30">
        <v>5785.5126999059266</v>
      </c>
      <c r="Q460" s="118">
        <v>12662.8</v>
      </c>
      <c r="R460" s="118">
        <v>2018</v>
      </c>
    </row>
    <row r="461" spans="1:18" s="16" customFormat="1" ht="24.95" customHeight="1">
      <c r="A461" s="167">
        <v>423</v>
      </c>
      <c r="B461" s="17" t="s">
        <v>409</v>
      </c>
      <c r="C461" s="118">
        <v>1971</v>
      </c>
      <c r="D461" s="118"/>
      <c r="E461" s="17" t="s">
        <v>50</v>
      </c>
      <c r="F461" s="118">
        <v>2</v>
      </c>
      <c r="G461" s="118">
        <v>1</v>
      </c>
      <c r="H461" s="18">
        <v>360.6</v>
      </c>
      <c r="I461" s="18">
        <v>327.2</v>
      </c>
      <c r="J461" s="18">
        <v>113.4</v>
      </c>
      <c r="K461" s="18">
        <v>8</v>
      </c>
      <c r="L461" s="20">
        <v>22655</v>
      </c>
      <c r="M461" s="20">
        <v>0</v>
      </c>
      <c r="N461" s="20">
        <v>0</v>
      </c>
      <c r="O461" s="20">
        <v>22655</v>
      </c>
      <c r="P461" s="30">
        <v>69.238997555012233</v>
      </c>
      <c r="Q461" s="118">
        <v>11111.76</v>
      </c>
      <c r="R461" s="118">
        <v>2018</v>
      </c>
    </row>
    <row r="462" spans="1:18" s="16" customFormat="1" ht="24.95" customHeight="1">
      <c r="A462" s="167">
        <v>424</v>
      </c>
      <c r="B462" s="17" t="s">
        <v>751</v>
      </c>
      <c r="C462" s="118">
        <v>1963</v>
      </c>
      <c r="D462" s="118"/>
      <c r="E462" s="17" t="s">
        <v>50</v>
      </c>
      <c r="F462" s="118">
        <v>1</v>
      </c>
      <c r="G462" s="118">
        <v>1</v>
      </c>
      <c r="H462" s="18">
        <v>139.30000000000001</v>
      </c>
      <c r="I462" s="18">
        <v>132.4</v>
      </c>
      <c r="J462" s="18">
        <v>50</v>
      </c>
      <c r="K462" s="18">
        <v>3</v>
      </c>
      <c r="L462" s="20">
        <v>714600</v>
      </c>
      <c r="M462" s="20">
        <v>0</v>
      </c>
      <c r="N462" s="20">
        <v>0</v>
      </c>
      <c r="O462" s="20">
        <v>714600</v>
      </c>
      <c r="P462" s="30">
        <v>5397.280966767371</v>
      </c>
      <c r="Q462" s="118">
        <v>11111.76</v>
      </c>
      <c r="R462" s="118">
        <v>2018</v>
      </c>
    </row>
    <row r="463" spans="1:18" s="16" customFormat="1" ht="24.95" customHeight="1">
      <c r="A463" s="167">
        <v>425</v>
      </c>
      <c r="B463" s="17" t="s">
        <v>580</v>
      </c>
      <c r="C463" s="118">
        <v>1938</v>
      </c>
      <c r="D463" s="118"/>
      <c r="E463" s="17" t="s">
        <v>82</v>
      </c>
      <c r="F463" s="118">
        <v>2</v>
      </c>
      <c r="G463" s="118">
        <v>2</v>
      </c>
      <c r="H463" s="18">
        <v>612.79999999999995</v>
      </c>
      <c r="I463" s="18">
        <v>459.7</v>
      </c>
      <c r="J463" s="18">
        <v>0</v>
      </c>
      <c r="K463" s="18">
        <v>11</v>
      </c>
      <c r="L463" s="20">
        <v>2660000</v>
      </c>
      <c r="M463" s="20">
        <v>0</v>
      </c>
      <c r="N463" s="20">
        <v>0</v>
      </c>
      <c r="O463" s="20">
        <v>2660000</v>
      </c>
      <c r="P463" s="30">
        <v>5786.3824233195564</v>
      </c>
      <c r="Q463" s="118">
        <v>11111.76</v>
      </c>
      <c r="R463" s="118">
        <v>2018</v>
      </c>
    </row>
    <row r="464" spans="1:18" s="16" customFormat="1" ht="24.95" customHeight="1">
      <c r="A464" s="167">
        <v>426</v>
      </c>
      <c r="B464" s="17" t="s">
        <v>581</v>
      </c>
      <c r="C464" s="118">
        <v>1938</v>
      </c>
      <c r="D464" s="118"/>
      <c r="E464" s="17" t="s">
        <v>82</v>
      </c>
      <c r="F464" s="118">
        <v>2</v>
      </c>
      <c r="G464" s="118">
        <v>2</v>
      </c>
      <c r="H464" s="18">
        <v>333.3</v>
      </c>
      <c r="I464" s="18">
        <v>266.89999999999998</v>
      </c>
      <c r="J464" s="18">
        <v>0</v>
      </c>
      <c r="K464" s="18">
        <v>7</v>
      </c>
      <c r="L464" s="20">
        <v>1544000</v>
      </c>
      <c r="M464" s="20">
        <v>0</v>
      </c>
      <c r="N464" s="20">
        <v>0</v>
      </c>
      <c r="O464" s="20">
        <v>1544000</v>
      </c>
      <c r="P464" s="30">
        <v>5784.9381790932939</v>
      </c>
      <c r="Q464" s="118">
        <v>11111.76</v>
      </c>
      <c r="R464" s="118">
        <v>2018</v>
      </c>
    </row>
    <row r="465" spans="1:18" s="16" customFormat="1" ht="24.95" customHeight="1">
      <c r="A465" s="167">
        <v>427</v>
      </c>
      <c r="B465" s="17" t="s">
        <v>75</v>
      </c>
      <c r="C465" s="118" t="s">
        <v>76</v>
      </c>
      <c r="D465" s="118"/>
      <c r="E465" s="17" t="s">
        <v>73</v>
      </c>
      <c r="F465" s="118">
        <v>2</v>
      </c>
      <c r="G465" s="118">
        <v>2</v>
      </c>
      <c r="H465" s="18">
        <v>602.79999999999995</v>
      </c>
      <c r="I465" s="18">
        <v>526</v>
      </c>
      <c r="J465" s="18">
        <v>122</v>
      </c>
      <c r="K465" s="18">
        <v>10</v>
      </c>
      <c r="L465" s="20">
        <v>2838822</v>
      </c>
      <c r="M465" s="20">
        <v>0</v>
      </c>
      <c r="N465" s="20">
        <v>0</v>
      </c>
      <c r="O465" s="20">
        <v>2838822</v>
      </c>
      <c r="P465" s="30">
        <v>5397</v>
      </c>
      <c r="Q465" s="118">
        <v>12662.8</v>
      </c>
      <c r="R465" s="118">
        <v>2018</v>
      </c>
    </row>
    <row r="466" spans="1:18" s="16" customFormat="1" ht="24.95" customHeight="1">
      <c r="A466" s="167">
        <v>428</v>
      </c>
      <c r="B466" s="17" t="s">
        <v>752</v>
      </c>
      <c r="C466" s="167">
        <v>1962</v>
      </c>
      <c r="D466" s="167"/>
      <c r="E466" s="154" t="s">
        <v>1115</v>
      </c>
      <c r="F466" s="167">
        <v>2</v>
      </c>
      <c r="G466" s="167">
        <v>2</v>
      </c>
      <c r="H466" s="166">
        <v>546.4</v>
      </c>
      <c r="I466" s="166">
        <v>480.9</v>
      </c>
      <c r="J466" s="166">
        <v>399.3</v>
      </c>
      <c r="K466" s="166">
        <v>12</v>
      </c>
      <c r="L466" s="20">
        <v>2595500</v>
      </c>
      <c r="M466" s="20">
        <v>0</v>
      </c>
      <c r="N466" s="20">
        <v>0</v>
      </c>
      <c r="O466" s="20">
        <v>2595500</v>
      </c>
      <c r="P466" s="30">
        <v>5397.1719692243714</v>
      </c>
      <c r="Q466" s="167">
        <v>11111.76</v>
      </c>
      <c r="R466" s="167">
        <v>2018</v>
      </c>
    </row>
    <row r="467" spans="1:18" s="16" customFormat="1" ht="24.95" customHeight="1">
      <c r="A467" s="167">
        <v>429</v>
      </c>
      <c r="B467" s="17" t="s">
        <v>753</v>
      </c>
      <c r="C467" s="167">
        <v>1962</v>
      </c>
      <c r="D467" s="167"/>
      <c r="E467" s="154" t="s">
        <v>1115</v>
      </c>
      <c r="F467" s="167">
        <v>2</v>
      </c>
      <c r="G467" s="167">
        <v>2</v>
      </c>
      <c r="H467" s="166">
        <v>516.79999999999995</v>
      </c>
      <c r="I467" s="166">
        <v>454.8</v>
      </c>
      <c r="J467" s="166">
        <v>373.2</v>
      </c>
      <c r="K467" s="166">
        <v>12</v>
      </c>
      <c r="L467" s="20">
        <v>2454556</v>
      </c>
      <c r="M467" s="20">
        <v>0</v>
      </c>
      <c r="N467" s="20">
        <v>0</v>
      </c>
      <c r="O467" s="20">
        <v>2454556</v>
      </c>
      <c r="P467" s="30">
        <v>5397.0008795074755</v>
      </c>
      <c r="Q467" s="167">
        <v>11111.76</v>
      </c>
      <c r="R467" s="167">
        <v>2018</v>
      </c>
    </row>
    <row r="468" spans="1:18" s="51" customFormat="1" ht="12.75" customHeight="1">
      <c r="A468" s="174" t="s">
        <v>701</v>
      </c>
      <c r="B468" s="175"/>
      <c r="C468" s="39">
        <v>11</v>
      </c>
      <c r="D468" s="39"/>
      <c r="E468" s="117"/>
      <c r="F468" s="39"/>
      <c r="G468" s="39"/>
      <c r="H468" s="25">
        <v>6098</v>
      </c>
      <c r="I468" s="25">
        <v>4668.5</v>
      </c>
      <c r="J468" s="25">
        <v>2879</v>
      </c>
      <c r="K468" s="25">
        <v>105</v>
      </c>
      <c r="L468" s="11">
        <v>24519733</v>
      </c>
      <c r="M468" s="54"/>
      <c r="N468" s="54"/>
      <c r="O468" s="11">
        <v>24519733</v>
      </c>
      <c r="P468" s="48"/>
      <c r="R468" s="39"/>
    </row>
    <row r="469" spans="1:18" s="16" customFormat="1" ht="24.95" customHeight="1">
      <c r="A469" s="167">
        <v>430</v>
      </c>
      <c r="B469" s="17" t="s">
        <v>898</v>
      </c>
      <c r="C469" s="167">
        <v>1938</v>
      </c>
      <c r="D469" s="167"/>
      <c r="E469" s="17" t="s">
        <v>50</v>
      </c>
      <c r="F469" s="167">
        <v>2</v>
      </c>
      <c r="G469" s="167">
        <v>2</v>
      </c>
      <c r="H469" s="166">
        <v>178.4</v>
      </c>
      <c r="I469" s="166">
        <v>143.5</v>
      </c>
      <c r="J469" s="166">
        <v>115</v>
      </c>
      <c r="K469" s="167">
        <v>5</v>
      </c>
      <c r="L469" s="20">
        <v>774000</v>
      </c>
      <c r="M469" s="20">
        <v>0</v>
      </c>
      <c r="N469" s="20">
        <v>0</v>
      </c>
      <c r="O469" s="20">
        <v>774000</v>
      </c>
      <c r="P469" s="30">
        <v>5393.7282229965158</v>
      </c>
      <c r="Q469" s="167">
        <v>11111.76</v>
      </c>
      <c r="R469" s="167">
        <v>2019</v>
      </c>
    </row>
    <row r="470" spans="1:18" s="16" customFormat="1" ht="24.95" customHeight="1">
      <c r="A470" s="167">
        <v>431</v>
      </c>
      <c r="B470" s="17" t="s">
        <v>894</v>
      </c>
      <c r="C470" s="167">
        <v>1939</v>
      </c>
      <c r="D470" s="167"/>
      <c r="E470" s="17" t="s">
        <v>42</v>
      </c>
      <c r="F470" s="167">
        <v>2</v>
      </c>
      <c r="G470" s="167"/>
      <c r="H470" s="166">
        <v>135.1</v>
      </c>
      <c r="I470" s="166">
        <v>135.1</v>
      </c>
      <c r="J470" s="166">
        <v>66.400000000000006</v>
      </c>
      <c r="K470" s="167">
        <v>3</v>
      </c>
      <c r="L470" s="20">
        <v>728600</v>
      </c>
      <c r="M470" s="20">
        <v>0</v>
      </c>
      <c r="N470" s="20">
        <v>0</v>
      </c>
      <c r="O470" s="20">
        <v>728600</v>
      </c>
      <c r="P470" s="30">
        <v>5393.0421909696524</v>
      </c>
      <c r="Q470" s="167">
        <v>11111.76</v>
      </c>
      <c r="R470" s="167">
        <v>2019</v>
      </c>
    </row>
    <row r="471" spans="1:18" s="16" customFormat="1" ht="24.95" customHeight="1">
      <c r="A471" s="167">
        <v>432</v>
      </c>
      <c r="B471" s="17" t="s">
        <v>895</v>
      </c>
      <c r="C471" s="167">
        <v>1966</v>
      </c>
      <c r="D471" s="167"/>
      <c r="E471" s="17" t="s">
        <v>73</v>
      </c>
      <c r="F471" s="167">
        <v>2</v>
      </c>
      <c r="G471" s="167">
        <v>2</v>
      </c>
      <c r="H471" s="166">
        <v>701</v>
      </c>
      <c r="I471" s="166">
        <v>648.41999999999996</v>
      </c>
      <c r="J471" s="166">
        <v>529.07000000000005</v>
      </c>
      <c r="K471" s="167">
        <v>15</v>
      </c>
      <c r="L471" s="20">
        <v>3497000</v>
      </c>
      <c r="M471" s="20">
        <v>0</v>
      </c>
      <c r="N471" s="20">
        <v>0</v>
      </c>
      <c r="O471" s="20">
        <v>3497000</v>
      </c>
      <c r="P471" s="30">
        <v>5393.109404398384</v>
      </c>
      <c r="Q471" s="167">
        <v>11111.76</v>
      </c>
      <c r="R471" s="167">
        <v>2019</v>
      </c>
    </row>
    <row r="472" spans="1:18" s="16" customFormat="1" ht="24.95" customHeight="1">
      <c r="A472" s="167">
        <v>433</v>
      </c>
      <c r="B472" s="17" t="s">
        <v>896</v>
      </c>
      <c r="C472" s="167">
        <v>1966</v>
      </c>
      <c r="D472" s="167"/>
      <c r="E472" s="17" t="s">
        <v>73</v>
      </c>
      <c r="F472" s="167">
        <v>2</v>
      </c>
      <c r="G472" s="167">
        <v>2</v>
      </c>
      <c r="H472" s="166">
        <v>701</v>
      </c>
      <c r="I472" s="166">
        <v>643.64</v>
      </c>
      <c r="J472" s="166">
        <v>552.16</v>
      </c>
      <c r="K472" s="167">
        <v>16</v>
      </c>
      <c r="L472" s="20">
        <v>3471300</v>
      </c>
      <c r="M472" s="20">
        <v>0</v>
      </c>
      <c r="N472" s="20">
        <v>0</v>
      </c>
      <c r="O472" s="20">
        <v>3471300</v>
      </c>
      <c r="P472" s="30">
        <v>5393.2322416257539</v>
      </c>
      <c r="Q472" s="167">
        <v>11111.76</v>
      </c>
      <c r="R472" s="167">
        <v>2019</v>
      </c>
    </row>
    <row r="473" spans="1:18" s="16" customFormat="1" ht="24.95" customHeight="1">
      <c r="A473" s="167">
        <v>434</v>
      </c>
      <c r="B473" s="17" t="s">
        <v>897</v>
      </c>
      <c r="C473" s="167">
        <v>1962</v>
      </c>
      <c r="D473" s="167"/>
      <c r="E473" s="17" t="s">
        <v>754</v>
      </c>
      <c r="F473" s="167">
        <v>2</v>
      </c>
      <c r="G473" s="167">
        <v>2</v>
      </c>
      <c r="H473" s="166">
        <v>511.4</v>
      </c>
      <c r="I473" s="166">
        <v>450.2</v>
      </c>
      <c r="J473" s="166">
        <v>409.7</v>
      </c>
      <c r="K473" s="167">
        <v>12</v>
      </c>
      <c r="L473" s="20">
        <v>2428000</v>
      </c>
      <c r="M473" s="20">
        <v>0</v>
      </c>
      <c r="N473" s="20">
        <v>0</v>
      </c>
      <c r="O473" s="20">
        <v>2428000</v>
      </c>
      <c r="P473" s="30">
        <v>5393.1585961794763</v>
      </c>
      <c r="Q473" s="167">
        <v>11111.76</v>
      </c>
      <c r="R473" s="167">
        <v>2019</v>
      </c>
    </row>
    <row r="474" spans="1:18" s="51" customFormat="1" ht="12.75" customHeight="1">
      <c r="A474" s="174" t="s">
        <v>702</v>
      </c>
      <c r="B474" s="175"/>
      <c r="C474" s="39">
        <v>5</v>
      </c>
      <c r="D474" s="39"/>
      <c r="E474" s="117"/>
      <c r="F474" s="39"/>
      <c r="G474" s="39"/>
      <c r="H474" s="25">
        <v>2226.9</v>
      </c>
      <c r="I474" s="25">
        <v>2020.86</v>
      </c>
      <c r="J474" s="25">
        <v>1672.3300000000002</v>
      </c>
      <c r="K474" s="25">
        <v>51</v>
      </c>
      <c r="L474" s="11">
        <v>10898900</v>
      </c>
      <c r="M474" s="54"/>
      <c r="N474" s="54"/>
      <c r="O474" s="11">
        <v>10898900</v>
      </c>
      <c r="P474" s="48"/>
      <c r="Q474" s="52"/>
      <c r="R474" s="39"/>
    </row>
    <row r="475" spans="1:18" s="124" customFormat="1" ht="13.35" customHeight="1">
      <c r="A475" s="172" t="s">
        <v>83</v>
      </c>
      <c r="B475" s="173"/>
      <c r="C475" s="49">
        <v>23</v>
      </c>
      <c r="D475" s="36"/>
      <c r="E475" s="116"/>
      <c r="F475" s="36"/>
      <c r="G475" s="36"/>
      <c r="H475" s="26">
        <v>11945.859999999999</v>
      </c>
      <c r="I475" s="26">
        <v>9947.16</v>
      </c>
      <c r="J475" s="26">
        <v>7017.58</v>
      </c>
      <c r="K475" s="36">
        <v>252</v>
      </c>
      <c r="L475" s="21">
        <v>48582061.450000003</v>
      </c>
      <c r="M475" s="21"/>
      <c r="N475" s="21"/>
      <c r="O475" s="21">
        <v>48582061.450000003</v>
      </c>
      <c r="P475" s="50"/>
      <c r="Q475" s="50"/>
      <c r="R475" s="36"/>
    </row>
    <row r="476" spans="1:18" s="16" customFormat="1" ht="13.35" customHeight="1">
      <c r="A476" s="167"/>
      <c r="B476" s="41" t="s">
        <v>291</v>
      </c>
      <c r="C476" s="42"/>
      <c r="D476" s="118"/>
      <c r="E476" s="17"/>
      <c r="F476" s="118"/>
      <c r="G476" s="118"/>
      <c r="H476" s="18"/>
      <c r="I476" s="18"/>
      <c r="J476" s="18"/>
      <c r="K476" s="118"/>
      <c r="L476" s="20"/>
      <c r="M476" s="20"/>
      <c r="N476" s="20"/>
      <c r="O476" s="43"/>
      <c r="P476" s="30"/>
      <c r="Q476" s="45"/>
      <c r="R476" s="118"/>
    </row>
    <row r="477" spans="1:18" s="16" customFormat="1" ht="24.95" customHeight="1">
      <c r="A477" s="167">
        <v>435</v>
      </c>
      <c r="B477" s="17" t="s">
        <v>227</v>
      </c>
      <c r="C477" s="118" t="s">
        <v>228</v>
      </c>
      <c r="D477" s="118">
        <v>1988</v>
      </c>
      <c r="E477" s="17" t="s">
        <v>50</v>
      </c>
      <c r="F477" s="118">
        <v>2</v>
      </c>
      <c r="G477" s="118">
        <v>2</v>
      </c>
      <c r="H477" s="18">
        <v>506.8</v>
      </c>
      <c r="I477" s="18">
        <v>475.6</v>
      </c>
      <c r="J477" s="18">
        <v>299.7</v>
      </c>
      <c r="K477" s="18">
        <v>8</v>
      </c>
      <c r="L477" s="20">
        <v>24100</v>
      </c>
      <c r="M477" s="20">
        <v>0</v>
      </c>
      <c r="N477" s="20">
        <v>0</v>
      </c>
      <c r="O477" s="20">
        <v>24100</v>
      </c>
      <c r="P477" s="30">
        <v>50.672834314550038</v>
      </c>
      <c r="Q477" s="118">
        <v>12882.22</v>
      </c>
      <c r="R477" s="118">
        <v>2017</v>
      </c>
    </row>
    <row r="478" spans="1:18" s="16" customFormat="1" ht="24.95" customHeight="1">
      <c r="A478" s="167">
        <v>436</v>
      </c>
      <c r="B478" s="17" t="s">
        <v>229</v>
      </c>
      <c r="C478" s="118" t="s">
        <v>191</v>
      </c>
      <c r="D478" s="118">
        <v>1999</v>
      </c>
      <c r="E478" s="17" t="s">
        <v>50</v>
      </c>
      <c r="F478" s="118">
        <v>2</v>
      </c>
      <c r="G478" s="118">
        <v>1</v>
      </c>
      <c r="H478" s="18">
        <v>357.9</v>
      </c>
      <c r="I478" s="18">
        <v>334.3</v>
      </c>
      <c r="J478" s="18">
        <v>235.1</v>
      </c>
      <c r="K478" s="18">
        <v>8</v>
      </c>
      <c r="L478" s="20">
        <v>1550505</v>
      </c>
      <c r="M478" s="20">
        <v>0</v>
      </c>
      <c r="N478" s="20">
        <v>0</v>
      </c>
      <c r="O478" s="20">
        <v>1550505</v>
      </c>
      <c r="P478" s="30">
        <v>4638.0646126233923</v>
      </c>
      <c r="Q478" s="118">
        <v>12882.22</v>
      </c>
      <c r="R478" s="118">
        <v>2017</v>
      </c>
    </row>
    <row r="479" spans="1:18" s="16" customFormat="1" ht="24.95" customHeight="1">
      <c r="A479" s="167">
        <v>437</v>
      </c>
      <c r="B479" s="17" t="s">
        <v>230</v>
      </c>
      <c r="C479" s="118" t="s">
        <v>61</v>
      </c>
      <c r="D479" s="118">
        <v>1996</v>
      </c>
      <c r="E479" s="17" t="s">
        <v>50</v>
      </c>
      <c r="F479" s="118">
        <v>1</v>
      </c>
      <c r="G479" s="118">
        <v>3</v>
      </c>
      <c r="H479" s="18">
        <v>296.5</v>
      </c>
      <c r="I479" s="18">
        <v>246.5</v>
      </c>
      <c r="J479" s="18">
        <v>82.8</v>
      </c>
      <c r="K479" s="18">
        <v>8</v>
      </c>
      <c r="L479" s="20">
        <v>16700</v>
      </c>
      <c r="M479" s="20">
        <v>0</v>
      </c>
      <c r="N479" s="20">
        <v>0</v>
      </c>
      <c r="O479" s="20">
        <v>16700</v>
      </c>
      <c r="P479" s="30">
        <v>67.748478701825562</v>
      </c>
      <c r="Q479" s="118">
        <v>12882.22</v>
      </c>
      <c r="R479" s="118">
        <v>2017</v>
      </c>
    </row>
    <row r="480" spans="1:18" s="16" customFormat="1" ht="24.95" customHeight="1">
      <c r="A480" s="167">
        <v>438</v>
      </c>
      <c r="B480" s="17" t="s">
        <v>231</v>
      </c>
      <c r="C480" s="118" t="s">
        <v>66</v>
      </c>
      <c r="D480" s="118">
        <v>1987</v>
      </c>
      <c r="E480" s="17" t="s">
        <v>50</v>
      </c>
      <c r="F480" s="118">
        <v>2</v>
      </c>
      <c r="G480" s="118">
        <v>3</v>
      </c>
      <c r="H480" s="18">
        <v>761.7</v>
      </c>
      <c r="I480" s="18">
        <v>676.12</v>
      </c>
      <c r="J480" s="18">
        <v>640.41999999999996</v>
      </c>
      <c r="K480" s="18">
        <v>19</v>
      </c>
      <c r="L480" s="20">
        <v>39100</v>
      </c>
      <c r="M480" s="20">
        <v>0</v>
      </c>
      <c r="N480" s="20">
        <v>0</v>
      </c>
      <c r="O480" s="20">
        <v>39100</v>
      </c>
      <c r="P480" s="30">
        <v>57.829971011063122</v>
      </c>
      <c r="Q480" s="118">
        <v>12882.22</v>
      </c>
      <c r="R480" s="118">
        <v>2017</v>
      </c>
    </row>
    <row r="481" spans="1:18" s="16" customFormat="1" ht="24.95" customHeight="1">
      <c r="A481" s="167">
        <v>439</v>
      </c>
      <c r="B481" s="17" t="s">
        <v>233</v>
      </c>
      <c r="C481" s="118">
        <v>1967</v>
      </c>
      <c r="D481" s="118"/>
      <c r="E481" s="17" t="s">
        <v>82</v>
      </c>
      <c r="F481" s="118">
        <v>2</v>
      </c>
      <c r="G481" s="118">
        <v>1</v>
      </c>
      <c r="H481" s="18">
        <v>353.3</v>
      </c>
      <c r="I481" s="18">
        <v>324.60000000000002</v>
      </c>
      <c r="J481" s="18">
        <v>36.5</v>
      </c>
      <c r="K481" s="18">
        <v>8</v>
      </c>
      <c r="L481" s="20">
        <v>21000</v>
      </c>
      <c r="M481" s="20">
        <v>0</v>
      </c>
      <c r="N481" s="20">
        <v>0</v>
      </c>
      <c r="O481" s="20">
        <v>21000</v>
      </c>
      <c r="P481" s="30">
        <v>64.695009242144167</v>
      </c>
      <c r="Q481" s="118">
        <v>12882.22</v>
      </c>
      <c r="R481" s="118">
        <v>2017</v>
      </c>
    </row>
    <row r="482" spans="1:18" s="16" customFormat="1" ht="24.95" customHeight="1">
      <c r="A482" s="167">
        <v>440</v>
      </c>
      <c r="B482" s="17" t="s">
        <v>234</v>
      </c>
      <c r="C482" s="118">
        <v>1968</v>
      </c>
      <c r="D482" s="118"/>
      <c r="E482" s="17" t="s">
        <v>82</v>
      </c>
      <c r="F482" s="118">
        <v>2</v>
      </c>
      <c r="G482" s="118">
        <v>3</v>
      </c>
      <c r="H482" s="18">
        <v>562.79999999999995</v>
      </c>
      <c r="I482" s="18">
        <v>489.6</v>
      </c>
      <c r="J482" s="18">
        <v>350.5</v>
      </c>
      <c r="K482" s="18">
        <v>12</v>
      </c>
      <c r="L482" s="20">
        <v>35600</v>
      </c>
      <c r="M482" s="20">
        <v>0</v>
      </c>
      <c r="N482" s="20">
        <v>0</v>
      </c>
      <c r="O482" s="20">
        <v>35600</v>
      </c>
      <c r="P482" s="30">
        <v>72.712418300653596</v>
      </c>
      <c r="Q482" s="118">
        <v>12882.22</v>
      </c>
      <c r="R482" s="118">
        <v>2017</v>
      </c>
    </row>
    <row r="483" spans="1:18" s="16" customFormat="1" ht="24.95" customHeight="1">
      <c r="A483" s="167">
        <v>441</v>
      </c>
      <c r="B483" s="17" t="s">
        <v>235</v>
      </c>
      <c r="C483" s="118">
        <v>1968</v>
      </c>
      <c r="D483" s="118"/>
      <c r="E483" s="17" t="s">
        <v>82</v>
      </c>
      <c r="F483" s="118">
        <v>2</v>
      </c>
      <c r="G483" s="118">
        <v>2</v>
      </c>
      <c r="H483" s="18">
        <v>531</v>
      </c>
      <c r="I483" s="18">
        <v>486.40000000000003</v>
      </c>
      <c r="J483" s="18">
        <v>436.3</v>
      </c>
      <c r="K483" s="18">
        <v>12</v>
      </c>
      <c r="L483" s="20">
        <v>34900</v>
      </c>
      <c r="M483" s="20">
        <v>0</v>
      </c>
      <c r="N483" s="20">
        <v>0</v>
      </c>
      <c r="O483" s="20">
        <v>34900</v>
      </c>
      <c r="P483" s="30">
        <v>71.751644736842096</v>
      </c>
      <c r="Q483" s="118">
        <v>12882.22</v>
      </c>
      <c r="R483" s="118">
        <v>2017</v>
      </c>
    </row>
    <row r="484" spans="1:18" s="16" customFormat="1" ht="24.95" customHeight="1">
      <c r="A484" s="167">
        <v>442</v>
      </c>
      <c r="B484" s="17" t="s">
        <v>232</v>
      </c>
      <c r="C484" s="118" t="s">
        <v>105</v>
      </c>
      <c r="D484" s="118"/>
      <c r="E484" s="17" t="s">
        <v>52</v>
      </c>
      <c r="F484" s="118">
        <v>1</v>
      </c>
      <c r="G484" s="118">
        <v>2</v>
      </c>
      <c r="H484" s="18">
        <v>334.9</v>
      </c>
      <c r="I484" s="18">
        <v>307.7</v>
      </c>
      <c r="J484" s="18">
        <v>273.2</v>
      </c>
      <c r="K484" s="18">
        <v>8</v>
      </c>
      <c r="L484" s="20">
        <v>22800</v>
      </c>
      <c r="M484" s="20">
        <v>0</v>
      </c>
      <c r="N484" s="20">
        <v>0</v>
      </c>
      <c r="O484" s="20">
        <v>22800</v>
      </c>
      <c r="P484" s="30">
        <v>74.098147546311338</v>
      </c>
      <c r="Q484" s="118">
        <v>12882.22</v>
      </c>
      <c r="R484" s="118">
        <v>2017</v>
      </c>
    </row>
    <row r="485" spans="1:18" s="51" customFormat="1" ht="12.75" customHeight="1">
      <c r="A485" s="174" t="s">
        <v>704</v>
      </c>
      <c r="B485" s="175"/>
      <c r="C485" s="39">
        <v>8</v>
      </c>
      <c r="D485" s="39"/>
      <c r="E485" s="117"/>
      <c r="F485" s="39"/>
      <c r="G485" s="39"/>
      <c r="H485" s="25">
        <v>3704.9</v>
      </c>
      <c r="I485" s="25">
        <v>3340.8199999999997</v>
      </c>
      <c r="J485" s="25">
        <v>2354.52</v>
      </c>
      <c r="K485" s="25">
        <v>83</v>
      </c>
      <c r="L485" s="11">
        <v>1744705</v>
      </c>
      <c r="M485" s="54"/>
      <c r="N485" s="54"/>
      <c r="O485" s="11">
        <v>1744705</v>
      </c>
      <c r="P485" s="48"/>
      <c r="R485" s="39"/>
    </row>
    <row r="486" spans="1:18" s="16" customFormat="1" ht="24.95" customHeight="1">
      <c r="A486" s="167">
        <v>443</v>
      </c>
      <c r="B486" s="17" t="s">
        <v>905</v>
      </c>
      <c r="C486" s="167">
        <v>1965</v>
      </c>
      <c r="D486" s="167">
        <v>1987</v>
      </c>
      <c r="E486" s="17" t="s">
        <v>50</v>
      </c>
      <c r="F486" s="167">
        <v>2</v>
      </c>
      <c r="G486" s="167">
        <v>1</v>
      </c>
      <c r="H486" s="166">
        <v>351.9</v>
      </c>
      <c r="I486" s="166">
        <v>328.8</v>
      </c>
      <c r="J486" s="166">
        <v>0</v>
      </c>
      <c r="K486" s="167">
        <v>8</v>
      </c>
      <c r="L486" s="20">
        <v>1773250</v>
      </c>
      <c r="M486" s="20">
        <v>0</v>
      </c>
      <c r="N486" s="20">
        <v>0</v>
      </c>
      <c r="O486" s="20">
        <v>1773250</v>
      </c>
      <c r="P486" s="30">
        <v>5393.0421909696524</v>
      </c>
      <c r="Q486" s="167">
        <v>11111.76</v>
      </c>
      <c r="R486" s="167">
        <v>2018</v>
      </c>
    </row>
    <row r="487" spans="1:18" s="16" customFormat="1" ht="24.95" customHeight="1">
      <c r="A487" s="167">
        <v>444</v>
      </c>
      <c r="B487" s="17" t="s">
        <v>906</v>
      </c>
      <c r="C487" s="167">
        <v>1966</v>
      </c>
      <c r="D487" s="167">
        <v>1987</v>
      </c>
      <c r="E487" s="17" t="s">
        <v>50</v>
      </c>
      <c r="F487" s="167">
        <v>2</v>
      </c>
      <c r="G487" s="167">
        <v>1</v>
      </c>
      <c r="H487" s="166">
        <v>359.8</v>
      </c>
      <c r="I487" s="166">
        <v>333.6</v>
      </c>
      <c r="J487" s="166">
        <v>0</v>
      </c>
      <c r="K487" s="167">
        <v>8</v>
      </c>
      <c r="L487" s="20">
        <v>1799100</v>
      </c>
      <c r="M487" s="20">
        <v>0</v>
      </c>
      <c r="N487" s="20">
        <v>0</v>
      </c>
      <c r="O487" s="20">
        <v>1799100</v>
      </c>
      <c r="P487" s="30">
        <v>5393.0421909696524</v>
      </c>
      <c r="Q487" s="167">
        <v>11111.76</v>
      </c>
      <c r="R487" s="167">
        <v>2018</v>
      </c>
    </row>
    <row r="488" spans="1:18" s="16" customFormat="1" ht="24.95" customHeight="1">
      <c r="A488" s="167">
        <v>445</v>
      </c>
      <c r="B488" s="17" t="s">
        <v>907</v>
      </c>
      <c r="C488" s="167">
        <v>1966</v>
      </c>
      <c r="D488" s="167">
        <v>1987</v>
      </c>
      <c r="E488" s="17" t="s">
        <v>50</v>
      </c>
      <c r="F488" s="167">
        <v>2</v>
      </c>
      <c r="G488" s="167">
        <v>1</v>
      </c>
      <c r="H488" s="166">
        <v>361.8</v>
      </c>
      <c r="I488" s="166">
        <v>334.8</v>
      </c>
      <c r="J488" s="166">
        <v>0</v>
      </c>
      <c r="K488" s="167">
        <v>8</v>
      </c>
      <c r="L488" s="20">
        <v>1805600</v>
      </c>
      <c r="M488" s="20">
        <v>0</v>
      </c>
      <c r="N488" s="20">
        <v>0</v>
      </c>
      <c r="O488" s="20">
        <v>1805600</v>
      </c>
      <c r="P488" s="30">
        <v>5393.0421909696524</v>
      </c>
      <c r="Q488" s="167">
        <v>11111.76</v>
      </c>
      <c r="R488" s="167">
        <v>2018</v>
      </c>
    </row>
    <row r="489" spans="1:18" s="16" customFormat="1" ht="24.95" customHeight="1">
      <c r="A489" s="167">
        <v>446</v>
      </c>
      <c r="B489" s="17" t="s">
        <v>908</v>
      </c>
      <c r="C489" s="167">
        <v>1966</v>
      </c>
      <c r="D489" s="167"/>
      <c r="E489" s="17" t="s">
        <v>50</v>
      </c>
      <c r="F489" s="167">
        <v>2</v>
      </c>
      <c r="G489" s="167">
        <v>1</v>
      </c>
      <c r="H489" s="166">
        <v>355.6</v>
      </c>
      <c r="I489" s="166">
        <v>328.6</v>
      </c>
      <c r="J489" s="166">
        <v>0</v>
      </c>
      <c r="K489" s="167">
        <v>8</v>
      </c>
      <c r="L489" s="20">
        <v>1772200</v>
      </c>
      <c r="M489" s="20">
        <v>0</v>
      </c>
      <c r="N489" s="20">
        <v>0</v>
      </c>
      <c r="O489" s="20">
        <v>1772200</v>
      </c>
      <c r="P489" s="30">
        <v>5393.0421909696524</v>
      </c>
      <c r="Q489" s="167">
        <v>11111.76</v>
      </c>
      <c r="R489" s="167">
        <v>2018</v>
      </c>
    </row>
    <row r="490" spans="1:18" s="16" customFormat="1" ht="24.95" customHeight="1">
      <c r="A490" s="167">
        <v>447</v>
      </c>
      <c r="B490" s="17" t="s">
        <v>909</v>
      </c>
      <c r="C490" s="167">
        <v>1966</v>
      </c>
      <c r="D490" s="167"/>
      <c r="E490" s="17" t="s">
        <v>50</v>
      </c>
      <c r="F490" s="167">
        <v>2</v>
      </c>
      <c r="G490" s="167">
        <v>1</v>
      </c>
      <c r="H490" s="166">
        <v>343.5</v>
      </c>
      <c r="I490" s="166">
        <v>320.39999999999998</v>
      </c>
      <c r="J490" s="166">
        <v>0</v>
      </c>
      <c r="K490" s="167">
        <v>8</v>
      </c>
      <c r="L490" s="20">
        <v>1728000</v>
      </c>
      <c r="M490" s="20">
        <v>0</v>
      </c>
      <c r="N490" s="20">
        <v>0</v>
      </c>
      <c r="O490" s="20">
        <v>1728000</v>
      </c>
      <c r="P490" s="30">
        <v>5393.0421909696524</v>
      </c>
      <c r="Q490" s="167">
        <v>11111.76</v>
      </c>
      <c r="R490" s="167">
        <v>2018</v>
      </c>
    </row>
    <row r="491" spans="1:18" s="16" customFormat="1" ht="24.95" customHeight="1">
      <c r="A491" s="167">
        <v>448</v>
      </c>
      <c r="B491" s="17" t="s">
        <v>410</v>
      </c>
      <c r="C491" s="118">
        <v>1963</v>
      </c>
      <c r="D491" s="118"/>
      <c r="E491" s="17" t="s">
        <v>73</v>
      </c>
      <c r="F491" s="118">
        <v>2</v>
      </c>
      <c r="G491" s="118">
        <v>2</v>
      </c>
      <c r="H491" s="18">
        <v>546.20000000000005</v>
      </c>
      <c r="I491" s="18">
        <v>487.3</v>
      </c>
      <c r="J491" s="18">
        <v>0</v>
      </c>
      <c r="K491" s="18">
        <v>12</v>
      </c>
      <c r="L491" s="20">
        <v>25460</v>
      </c>
      <c r="M491" s="20">
        <v>0</v>
      </c>
      <c r="N491" s="20">
        <v>0</v>
      </c>
      <c r="O491" s="20">
        <v>25460</v>
      </c>
      <c r="P491" s="30">
        <v>52.24707572337369</v>
      </c>
      <c r="Q491" s="118">
        <v>14619.8</v>
      </c>
      <c r="R491" s="118">
        <v>2018</v>
      </c>
    </row>
    <row r="492" spans="1:18" s="16" customFormat="1" ht="24.95" customHeight="1">
      <c r="A492" s="167">
        <v>449</v>
      </c>
      <c r="B492" s="17" t="s">
        <v>411</v>
      </c>
      <c r="C492" s="118">
        <v>1962</v>
      </c>
      <c r="D492" s="118"/>
      <c r="E492" s="17" t="s">
        <v>73</v>
      </c>
      <c r="F492" s="118">
        <v>2</v>
      </c>
      <c r="G492" s="118">
        <v>2</v>
      </c>
      <c r="H492" s="18">
        <v>509</v>
      </c>
      <c r="I492" s="18">
        <v>450.1</v>
      </c>
      <c r="J492" s="18">
        <v>450.1</v>
      </c>
      <c r="K492" s="18">
        <v>12</v>
      </c>
      <c r="L492" s="20">
        <v>25460</v>
      </c>
      <c r="M492" s="20">
        <v>0</v>
      </c>
      <c r="N492" s="20">
        <v>0</v>
      </c>
      <c r="O492" s="20">
        <v>25460</v>
      </c>
      <c r="P492" s="30">
        <v>56.565207731615196</v>
      </c>
      <c r="Q492" s="118">
        <v>14619.8</v>
      </c>
      <c r="R492" s="118">
        <v>2018</v>
      </c>
    </row>
    <row r="493" spans="1:18" s="16" customFormat="1" ht="24.95" customHeight="1">
      <c r="A493" s="167">
        <v>450</v>
      </c>
      <c r="B493" s="17" t="s">
        <v>589</v>
      </c>
      <c r="C493" s="167" t="s">
        <v>194</v>
      </c>
      <c r="D493" s="167" t="s">
        <v>708</v>
      </c>
      <c r="E493" s="17" t="s">
        <v>73</v>
      </c>
      <c r="F493" s="167">
        <v>2</v>
      </c>
      <c r="G493" s="167">
        <v>2</v>
      </c>
      <c r="H493" s="166">
        <v>394.8</v>
      </c>
      <c r="I493" s="166">
        <v>351.4</v>
      </c>
      <c r="J493" s="166">
        <v>38</v>
      </c>
      <c r="K493" s="166">
        <v>8</v>
      </c>
      <c r="L493" s="20">
        <v>2033000</v>
      </c>
      <c r="M493" s="20">
        <v>0</v>
      </c>
      <c r="N493" s="20">
        <v>0</v>
      </c>
      <c r="O493" s="20">
        <v>2033000</v>
      </c>
      <c r="P493" s="30">
        <v>5785.4297097324988</v>
      </c>
      <c r="Q493" s="167">
        <v>14619.8</v>
      </c>
      <c r="R493" s="167">
        <v>2018</v>
      </c>
    </row>
    <row r="494" spans="1:18" s="16" customFormat="1" ht="24.95" customHeight="1">
      <c r="A494" s="167">
        <v>451</v>
      </c>
      <c r="B494" s="17" t="s">
        <v>590</v>
      </c>
      <c r="C494" s="167" t="s">
        <v>192</v>
      </c>
      <c r="D494" s="167" t="s">
        <v>709</v>
      </c>
      <c r="E494" s="17" t="s">
        <v>73</v>
      </c>
      <c r="F494" s="167">
        <v>2</v>
      </c>
      <c r="G494" s="167">
        <v>2</v>
      </c>
      <c r="H494" s="166">
        <v>386</v>
      </c>
      <c r="I494" s="166">
        <v>340.25</v>
      </c>
      <c r="J494" s="166">
        <v>169.7</v>
      </c>
      <c r="K494" s="166">
        <v>8</v>
      </c>
      <c r="L494" s="20">
        <v>1970000</v>
      </c>
      <c r="M494" s="20">
        <v>0</v>
      </c>
      <c r="N494" s="20">
        <v>0</v>
      </c>
      <c r="O494" s="20">
        <v>1970000</v>
      </c>
      <c r="P494" s="30">
        <v>5789.8603967670833</v>
      </c>
      <c r="Q494" s="167">
        <v>14619.8</v>
      </c>
      <c r="R494" s="167">
        <v>2018</v>
      </c>
    </row>
    <row r="495" spans="1:18" s="16" customFormat="1" ht="24.95" customHeight="1">
      <c r="A495" s="167">
        <v>452</v>
      </c>
      <c r="B495" s="17" t="s">
        <v>591</v>
      </c>
      <c r="C495" s="167" t="s">
        <v>191</v>
      </c>
      <c r="D495" s="167" t="s">
        <v>710</v>
      </c>
      <c r="E495" s="17" t="s">
        <v>73</v>
      </c>
      <c r="F495" s="167">
        <v>2</v>
      </c>
      <c r="G495" s="167">
        <v>1</v>
      </c>
      <c r="H495" s="166">
        <v>330</v>
      </c>
      <c r="I495" s="166">
        <v>300.61</v>
      </c>
      <c r="J495" s="166">
        <v>116</v>
      </c>
      <c r="K495" s="166">
        <v>8</v>
      </c>
      <c r="L495" s="20">
        <v>1740000</v>
      </c>
      <c r="M495" s="20">
        <v>0</v>
      </c>
      <c r="N495" s="20">
        <v>0</v>
      </c>
      <c r="O495" s="20">
        <v>1740000</v>
      </c>
      <c r="P495" s="30">
        <v>5788.2305977845044</v>
      </c>
      <c r="Q495" s="167">
        <v>14619.8</v>
      </c>
      <c r="R495" s="167">
        <v>2018</v>
      </c>
    </row>
    <row r="496" spans="1:18" s="16" customFormat="1" ht="24.95" customHeight="1">
      <c r="A496" s="167">
        <v>453</v>
      </c>
      <c r="B496" s="17" t="s">
        <v>592</v>
      </c>
      <c r="C496" s="167" t="s">
        <v>711</v>
      </c>
      <c r="D496" s="167"/>
      <c r="E496" s="17" t="s">
        <v>693</v>
      </c>
      <c r="F496" s="167">
        <v>2</v>
      </c>
      <c r="G496" s="167">
        <v>2</v>
      </c>
      <c r="H496" s="166">
        <v>540.19000000000005</v>
      </c>
      <c r="I496" s="166">
        <v>488.19</v>
      </c>
      <c r="J496" s="166">
        <v>154.63999999999999</v>
      </c>
      <c r="K496" s="166">
        <v>12</v>
      </c>
      <c r="L496" s="20">
        <v>2824000</v>
      </c>
      <c r="M496" s="20">
        <v>0</v>
      </c>
      <c r="N496" s="20">
        <v>0</v>
      </c>
      <c r="O496" s="20">
        <v>2824000</v>
      </c>
      <c r="P496" s="30">
        <v>5784.6330322210615</v>
      </c>
      <c r="Q496" s="167">
        <v>14619.8</v>
      </c>
      <c r="R496" s="167">
        <v>2018</v>
      </c>
    </row>
    <row r="497" spans="1:18" s="16" customFormat="1" ht="24.95" customHeight="1">
      <c r="A497" s="167">
        <v>454</v>
      </c>
      <c r="B497" s="17" t="s">
        <v>412</v>
      </c>
      <c r="C497" s="118">
        <v>1965</v>
      </c>
      <c r="D497" s="118"/>
      <c r="E497" s="17" t="s">
        <v>82</v>
      </c>
      <c r="F497" s="118">
        <v>2</v>
      </c>
      <c r="G497" s="118">
        <v>1</v>
      </c>
      <c r="H497" s="18">
        <v>352.9</v>
      </c>
      <c r="I497" s="18">
        <v>327.7</v>
      </c>
      <c r="J497" s="18">
        <v>77.400000000000006</v>
      </c>
      <c r="K497" s="18">
        <v>8</v>
      </c>
      <c r="L497" s="20">
        <v>21780</v>
      </c>
      <c r="M497" s="20">
        <v>0</v>
      </c>
      <c r="N497" s="20">
        <v>0</v>
      </c>
      <c r="O497" s="20">
        <v>21780</v>
      </c>
      <c r="P497" s="30">
        <v>66.463228562709801</v>
      </c>
      <c r="Q497" s="118">
        <v>12882.22</v>
      </c>
      <c r="R497" s="118">
        <v>2018</v>
      </c>
    </row>
    <row r="498" spans="1:18" s="16" customFormat="1" ht="24.95" customHeight="1">
      <c r="A498" s="167">
        <v>455</v>
      </c>
      <c r="B498" s="17" t="s">
        <v>413</v>
      </c>
      <c r="C498" s="118">
        <v>1965</v>
      </c>
      <c r="D498" s="118"/>
      <c r="E498" s="17" t="s">
        <v>50</v>
      </c>
      <c r="F498" s="118">
        <v>2</v>
      </c>
      <c r="G498" s="118">
        <v>1</v>
      </c>
      <c r="H498" s="18">
        <v>364.2</v>
      </c>
      <c r="I498" s="18">
        <v>339</v>
      </c>
      <c r="J498" s="18">
        <v>129.6</v>
      </c>
      <c r="K498" s="18">
        <v>8</v>
      </c>
      <c r="L498" s="20">
        <v>21780</v>
      </c>
      <c r="M498" s="20">
        <v>0</v>
      </c>
      <c r="N498" s="20">
        <v>0</v>
      </c>
      <c r="O498" s="20">
        <v>21780</v>
      </c>
      <c r="P498" s="30">
        <v>64.247787610619469</v>
      </c>
      <c r="Q498" s="118">
        <v>12882.22</v>
      </c>
      <c r="R498" s="118">
        <v>2018</v>
      </c>
    </row>
    <row r="499" spans="1:18" s="16" customFormat="1" ht="24.95" customHeight="1">
      <c r="A499" s="167">
        <v>456</v>
      </c>
      <c r="B499" s="17" t="s">
        <v>414</v>
      </c>
      <c r="C499" s="118">
        <v>1970</v>
      </c>
      <c r="D499" s="118"/>
      <c r="E499" s="17" t="s">
        <v>73</v>
      </c>
      <c r="F499" s="118">
        <v>2</v>
      </c>
      <c r="G499" s="118">
        <v>2</v>
      </c>
      <c r="H499" s="18">
        <v>571.79999999999995</v>
      </c>
      <c r="I499" s="18">
        <v>521.4</v>
      </c>
      <c r="J499" s="18">
        <v>170.4</v>
      </c>
      <c r="K499" s="18">
        <v>12</v>
      </c>
      <c r="L499" s="20">
        <v>26120</v>
      </c>
      <c r="M499" s="20">
        <v>0</v>
      </c>
      <c r="N499" s="20">
        <v>0</v>
      </c>
      <c r="O499" s="20">
        <v>26120</v>
      </c>
      <c r="P499" s="30">
        <v>50.095895665515918</v>
      </c>
      <c r="Q499" s="118">
        <v>14619.8</v>
      </c>
      <c r="R499" s="118">
        <v>2018</v>
      </c>
    </row>
    <row r="500" spans="1:18" s="16" customFormat="1" ht="24.95" customHeight="1">
      <c r="A500" s="167">
        <v>457</v>
      </c>
      <c r="B500" s="17" t="s">
        <v>415</v>
      </c>
      <c r="C500" s="118" t="s">
        <v>194</v>
      </c>
      <c r="D500" s="118"/>
      <c r="E500" s="17" t="s">
        <v>82</v>
      </c>
      <c r="F500" s="118">
        <v>2</v>
      </c>
      <c r="G500" s="118">
        <v>1</v>
      </c>
      <c r="H500" s="18">
        <v>290</v>
      </c>
      <c r="I500" s="18">
        <v>270</v>
      </c>
      <c r="J500" s="18">
        <v>0</v>
      </c>
      <c r="K500" s="18">
        <v>8</v>
      </c>
      <c r="L500" s="20">
        <v>25040</v>
      </c>
      <c r="M500" s="20">
        <v>0</v>
      </c>
      <c r="N500" s="20">
        <v>0</v>
      </c>
      <c r="O500" s="20">
        <v>25040</v>
      </c>
      <c r="P500" s="30">
        <v>92.740740740740748</v>
      </c>
      <c r="Q500" s="118">
        <v>12882.22</v>
      </c>
      <c r="R500" s="118">
        <v>2018</v>
      </c>
    </row>
    <row r="501" spans="1:18" s="16" customFormat="1" ht="24.95" customHeight="1">
      <c r="A501" s="167">
        <v>458</v>
      </c>
      <c r="B501" s="17" t="s">
        <v>416</v>
      </c>
      <c r="C501" s="118" t="s">
        <v>705</v>
      </c>
      <c r="D501" s="118"/>
      <c r="E501" s="17" t="s">
        <v>82</v>
      </c>
      <c r="F501" s="118">
        <v>2</v>
      </c>
      <c r="G501" s="118">
        <v>1</v>
      </c>
      <c r="H501" s="18">
        <v>356.8</v>
      </c>
      <c r="I501" s="18">
        <v>338.6</v>
      </c>
      <c r="J501" s="18">
        <v>119.4</v>
      </c>
      <c r="K501" s="18">
        <v>8</v>
      </c>
      <c r="L501" s="20">
        <v>26400</v>
      </c>
      <c r="M501" s="20">
        <v>0</v>
      </c>
      <c r="N501" s="20">
        <v>0</v>
      </c>
      <c r="O501" s="20">
        <v>26400</v>
      </c>
      <c r="P501" s="30">
        <v>77.968103957471939</v>
      </c>
      <c r="Q501" s="118">
        <v>12882.22</v>
      </c>
      <c r="R501" s="118">
        <v>2018</v>
      </c>
    </row>
    <row r="502" spans="1:18" s="16" customFormat="1" ht="24.95" customHeight="1">
      <c r="A502" s="167">
        <v>459</v>
      </c>
      <c r="B502" s="17" t="s">
        <v>417</v>
      </c>
      <c r="C502" s="118" t="s">
        <v>706</v>
      </c>
      <c r="D502" s="118"/>
      <c r="E502" s="17" t="s">
        <v>82</v>
      </c>
      <c r="F502" s="118">
        <v>2</v>
      </c>
      <c r="G502" s="118">
        <v>1</v>
      </c>
      <c r="H502" s="18">
        <v>363.8</v>
      </c>
      <c r="I502" s="18">
        <v>343</v>
      </c>
      <c r="J502" s="18">
        <v>0</v>
      </c>
      <c r="K502" s="18">
        <v>8</v>
      </c>
      <c r="L502" s="20">
        <v>25400</v>
      </c>
      <c r="M502" s="20">
        <v>0</v>
      </c>
      <c r="N502" s="20">
        <v>0</v>
      </c>
      <c r="O502" s="20">
        <v>25400</v>
      </c>
      <c r="P502" s="30">
        <v>74.052478134110785</v>
      </c>
      <c r="Q502" s="118">
        <v>12882.22</v>
      </c>
      <c r="R502" s="118">
        <v>2018</v>
      </c>
    </row>
    <row r="503" spans="1:18" s="16" customFormat="1" ht="24.95" customHeight="1">
      <c r="A503" s="167">
        <v>460</v>
      </c>
      <c r="B503" s="17" t="s">
        <v>585</v>
      </c>
      <c r="C503" s="167" t="s">
        <v>116</v>
      </c>
      <c r="D503" s="167"/>
      <c r="E503" s="17" t="s">
        <v>82</v>
      </c>
      <c r="F503" s="167">
        <v>2</v>
      </c>
      <c r="G503" s="167">
        <v>1</v>
      </c>
      <c r="H503" s="166">
        <v>334.4</v>
      </c>
      <c r="I503" s="166">
        <v>321.5</v>
      </c>
      <c r="J503" s="166">
        <v>0</v>
      </c>
      <c r="K503" s="166">
        <v>8</v>
      </c>
      <c r="L503" s="20">
        <v>1860000</v>
      </c>
      <c r="M503" s="20">
        <v>0</v>
      </c>
      <c r="N503" s="20">
        <v>0</v>
      </c>
      <c r="O503" s="20">
        <v>1860000</v>
      </c>
      <c r="P503" s="30">
        <v>5785.3810264385693</v>
      </c>
      <c r="Q503" s="167">
        <v>12882.22</v>
      </c>
      <c r="R503" s="167">
        <v>2018</v>
      </c>
    </row>
    <row r="504" spans="1:18" s="16" customFormat="1" ht="24.95" customHeight="1">
      <c r="A504" s="167">
        <v>461</v>
      </c>
      <c r="B504" s="17" t="s">
        <v>586</v>
      </c>
      <c r="C504" s="167" t="s">
        <v>61</v>
      </c>
      <c r="D504" s="167"/>
      <c r="E504" s="17" t="s">
        <v>82</v>
      </c>
      <c r="F504" s="167">
        <v>2</v>
      </c>
      <c r="G504" s="167">
        <v>1</v>
      </c>
      <c r="H504" s="166">
        <v>363.3</v>
      </c>
      <c r="I504" s="166">
        <v>350.4</v>
      </c>
      <c r="J504" s="166">
        <v>0</v>
      </c>
      <c r="K504" s="166">
        <v>8</v>
      </c>
      <c r="L504" s="20">
        <v>2026600</v>
      </c>
      <c r="M504" s="20">
        <v>0</v>
      </c>
      <c r="N504" s="20">
        <v>0</v>
      </c>
      <c r="O504" s="20">
        <v>2026600</v>
      </c>
      <c r="P504" s="30">
        <v>5783.6757990867582</v>
      </c>
      <c r="Q504" s="167">
        <v>12882.22</v>
      </c>
      <c r="R504" s="167">
        <v>2018</v>
      </c>
    </row>
    <row r="505" spans="1:18" s="16" customFormat="1" ht="24.95" customHeight="1">
      <c r="A505" s="167">
        <v>462</v>
      </c>
      <c r="B505" s="17" t="s">
        <v>587</v>
      </c>
      <c r="C505" s="167" t="s">
        <v>92</v>
      </c>
      <c r="D505" s="167"/>
      <c r="E505" s="17" t="s">
        <v>82</v>
      </c>
      <c r="F505" s="167">
        <v>1</v>
      </c>
      <c r="G505" s="167">
        <v>3</v>
      </c>
      <c r="H505" s="166">
        <v>589</v>
      </c>
      <c r="I505" s="166">
        <v>434</v>
      </c>
      <c r="J505" s="166">
        <v>0</v>
      </c>
      <c r="K505" s="166">
        <v>12</v>
      </c>
      <c r="L505" s="20">
        <v>2510000</v>
      </c>
      <c r="M505" s="20">
        <v>0</v>
      </c>
      <c r="N505" s="20">
        <v>0</v>
      </c>
      <c r="O505" s="20">
        <v>2510000</v>
      </c>
      <c r="P505" s="30">
        <v>5783.4101382488479</v>
      </c>
      <c r="Q505" s="167">
        <v>12882.22</v>
      </c>
      <c r="R505" s="167">
        <v>2018</v>
      </c>
    </row>
    <row r="506" spans="1:18" s="16" customFormat="1" ht="24.95" customHeight="1">
      <c r="A506" s="167">
        <v>463</v>
      </c>
      <c r="B506" s="17" t="s">
        <v>588</v>
      </c>
      <c r="C506" s="167">
        <v>1962</v>
      </c>
      <c r="D506" s="167"/>
      <c r="E506" s="17" t="s">
        <v>82</v>
      </c>
      <c r="F506" s="167">
        <v>2</v>
      </c>
      <c r="G506" s="167">
        <v>1</v>
      </c>
      <c r="H506" s="166">
        <v>354.7</v>
      </c>
      <c r="I506" s="166">
        <v>341.8</v>
      </c>
      <c r="J506" s="166">
        <v>0</v>
      </c>
      <c r="K506" s="166">
        <v>8</v>
      </c>
      <c r="L506" s="20">
        <v>1977000</v>
      </c>
      <c r="M506" s="20">
        <v>0</v>
      </c>
      <c r="N506" s="20">
        <v>0</v>
      </c>
      <c r="O506" s="20">
        <v>1977000</v>
      </c>
      <c r="P506" s="30">
        <v>5784.0842598010531</v>
      </c>
      <c r="Q506" s="167">
        <v>12882.22</v>
      </c>
      <c r="R506" s="167">
        <v>2018</v>
      </c>
    </row>
    <row r="507" spans="1:18" s="16" customFormat="1" ht="24.95" customHeight="1">
      <c r="A507" s="167">
        <v>464</v>
      </c>
      <c r="B507" s="17" t="s">
        <v>418</v>
      </c>
      <c r="C507" s="118">
        <v>1976</v>
      </c>
      <c r="D507" s="118"/>
      <c r="E507" s="17" t="s">
        <v>50</v>
      </c>
      <c r="F507" s="118">
        <v>2</v>
      </c>
      <c r="G507" s="118">
        <v>3</v>
      </c>
      <c r="H507" s="18">
        <v>581.55999999999995</v>
      </c>
      <c r="I507" s="18">
        <v>519.29999999999995</v>
      </c>
      <c r="J507" s="18">
        <v>280.60000000000002</v>
      </c>
      <c r="K507" s="18">
        <v>12</v>
      </c>
      <c r="L507" s="20">
        <v>32030</v>
      </c>
      <c r="M507" s="20">
        <v>0</v>
      </c>
      <c r="N507" s="20">
        <v>0</v>
      </c>
      <c r="O507" s="20">
        <v>32030</v>
      </c>
      <c r="P507" s="30">
        <v>61.679183516271912</v>
      </c>
      <c r="Q507" s="118">
        <v>12882.22</v>
      </c>
      <c r="R507" s="118">
        <v>2018</v>
      </c>
    </row>
    <row r="508" spans="1:18" s="51" customFormat="1" ht="12.75" customHeight="1">
      <c r="A508" s="174" t="s">
        <v>707</v>
      </c>
      <c r="B508" s="175"/>
      <c r="C508" s="39">
        <v>22</v>
      </c>
      <c r="D508" s="39"/>
      <c r="E508" s="117"/>
      <c r="F508" s="39"/>
      <c r="G508" s="39"/>
      <c r="H508" s="25">
        <v>9001.25</v>
      </c>
      <c r="I508" s="25">
        <v>8170.7500000000009</v>
      </c>
      <c r="J508" s="25">
        <v>1705.8400000000001</v>
      </c>
      <c r="K508" s="25">
        <v>200</v>
      </c>
      <c r="L508" s="11">
        <v>26048220</v>
      </c>
      <c r="M508" s="54"/>
      <c r="N508" s="54"/>
      <c r="O508" s="11">
        <v>26048220</v>
      </c>
      <c r="P508" s="48"/>
      <c r="R508" s="39"/>
    </row>
    <row r="509" spans="1:18" s="16" customFormat="1" ht="24.95" customHeight="1">
      <c r="A509" s="167">
        <v>465</v>
      </c>
      <c r="B509" s="17" t="s">
        <v>910</v>
      </c>
      <c r="C509" s="167">
        <v>1965</v>
      </c>
      <c r="D509" s="167">
        <v>1973</v>
      </c>
      <c r="E509" s="17" t="s">
        <v>73</v>
      </c>
      <c r="F509" s="167">
        <v>2</v>
      </c>
      <c r="G509" s="167">
        <v>3</v>
      </c>
      <c r="H509" s="166">
        <v>511.2</v>
      </c>
      <c r="I509" s="166">
        <v>475.8</v>
      </c>
      <c r="J509" s="166">
        <v>277.8</v>
      </c>
      <c r="K509" s="167">
        <v>12</v>
      </c>
      <c r="L509" s="20">
        <v>2566000</v>
      </c>
      <c r="M509" s="20">
        <v>0</v>
      </c>
      <c r="N509" s="20">
        <v>0</v>
      </c>
      <c r="O509" s="20">
        <v>2566000</v>
      </c>
      <c r="P509" s="30">
        <v>5393.0421909696524</v>
      </c>
      <c r="Q509" s="167">
        <v>11111.76</v>
      </c>
      <c r="R509" s="167">
        <v>2019</v>
      </c>
    </row>
    <row r="510" spans="1:18" s="16" customFormat="1" ht="24.95" customHeight="1">
      <c r="A510" s="167">
        <v>466</v>
      </c>
      <c r="B510" s="17" t="s">
        <v>911</v>
      </c>
      <c r="C510" s="167">
        <v>1966</v>
      </c>
      <c r="D510" s="167"/>
      <c r="E510" s="17" t="s">
        <v>82</v>
      </c>
      <c r="F510" s="167">
        <v>2</v>
      </c>
      <c r="G510" s="167">
        <v>1</v>
      </c>
      <c r="H510" s="166">
        <v>364.8</v>
      </c>
      <c r="I510" s="166">
        <v>332.8</v>
      </c>
      <c r="J510" s="166">
        <v>0</v>
      </c>
      <c r="K510" s="167">
        <v>8</v>
      </c>
      <c r="L510" s="20">
        <v>1795000</v>
      </c>
      <c r="M510" s="20">
        <v>0</v>
      </c>
      <c r="N510" s="20">
        <v>0</v>
      </c>
      <c r="O510" s="20">
        <v>1795000</v>
      </c>
      <c r="P510" s="30">
        <v>5393.0421909696524</v>
      </c>
      <c r="Q510" s="167">
        <v>11111.76</v>
      </c>
      <c r="R510" s="167">
        <v>2019</v>
      </c>
    </row>
    <row r="511" spans="1:18" s="16" customFormat="1" ht="24.95" customHeight="1">
      <c r="A511" s="167">
        <v>467</v>
      </c>
      <c r="B511" s="17" t="s">
        <v>912</v>
      </c>
      <c r="C511" s="167">
        <v>1966</v>
      </c>
      <c r="D511" s="167"/>
      <c r="E511" s="17" t="s">
        <v>82</v>
      </c>
      <c r="F511" s="167">
        <v>2</v>
      </c>
      <c r="G511" s="167">
        <v>2</v>
      </c>
      <c r="H511" s="166">
        <v>406.8</v>
      </c>
      <c r="I511" s="166">
        <v>365.7</v>
      </c>
      <c r="J511" s="166">
        <v>0</v>
      </c>
      <c r="K511" s="167">
        <v>8</v>
      </c>
      <c r="L511" s="20">
        <v>2194000</v>
      </c>
      <c r="M511" s="20">
        <v>0</v>
      </c>
      <c r="N511" s="20">
        <v>0</v>
      </c>
      <c r="O511" s="20">
        <v>2194000</v>
      </c>
      <c r="P511" s="30">
        <v>5393.0421909696524</v>
      </c>
      <c r="Q511" s="167">
        <v>11111.76</v>
      </c>
      <c r="R511" s="167">
        <v>2019</v>
      </c>
    </row>
    <row r="512" spans="1:18" s="16" customFormat="1" ht="24.95" customHeight="1">
      <c r="A512" s="167">
        <v>468</v>
      </c>
      <c r="B512" s="17" t="s">
        <v>913</v>
      </c>
      <c r="C512" s="167">
        <v>1964</v>
      </c>
      <c r="D512" s="167"/>
      <c r="E512" s="17" t="s">
        <v>73</v>
      </c>
      <c r="F512" s="167">
        <v>2</v>
      </c>
      <c r="G512" s="167">
        <v>2</v>
      </c>
      <c r="H512" s="166">
        <v>492.7</v>
      </c>
      <c r="I512" s="166">
        <v>462.1</v>
      </c>
      <c r="J512" s="166">
        <v>0</v>
      </c>
      <c r="K512" s="167">
        <v>12</v>
      </c>
      <c r="L512" s="20">
        <v>2492150</v>
      </c>
      <c r="M512" s="20">
        <v>0</v>
      </c>
      <c r="N512" s="20">
        <v>0</v>
      </c>
      <c r="O512" s="20">
        <v>2492150</v>
      </c>
      <c r="P512" s="30">
        <v>5393.0421909696524</v>
      </c>
      <c r="Q512" s="167">
        <v>11111.76</v>
      </c>
      <c r="R512" s="167">
        <v>2019</v>
      </c>
    </row>
    <row r="513" spans="1:18" s="16" customFormat="1" ht="24.95" customHeight="1">
      <c r="A513" s="167">
        <v>469</v>
      </c>
      <c r="B513" s="17" t="s">
        <v>914</v>
      </c>
      <c r="C513" s="167">
        <v>1964</v>
      </c>
      <c r="D513" s="167"/>
      <c r="E513" s="17" t="s">
        <v>73</v>
      </c>
      <c r="F513" s="167">
        <v>2</v>
      </c>
      <c r="G513" s="167">
        <v>2</v>
      </c>
      <c r="H513" s="166">
        <v>492</v>
      </c>
      <c r="I513" s="166">
        <v>461.2</v>
      </c>
      <c r="J513" s="166">
        <v>69.3</v>
      </c>
      <c r="K513" s="167">
        <v>12</v>
      </c>
      <c r="L513" s="20">
        <v>2487300</v>
      </c>
      <c r="M513" s="20">
        <v>0</v>
      </c>
      <c r="N513" s="20">
        <v>0</v>
      </c>
      <c r="O513" s="20">
        <v>2487300</v>
      </c>
      <c r="P513" s="30">
        <v>5393.0421909696524</v>
      </c>
      <c r="Q513" s="167">
        <v>11111.76</v>
      </c>
      <c r="R513" s="167">
        <v>2019</v>
      </c>
    </row>
    <row r="514" spans="1:18" s="16" customFormat="1" ht="24.95" customHeight="1">
      <c r="A514" s="167">
        <v>470</v>
      </c>
      <c r="B514" s="17" t="s">
        <v>899</v>
      </c>
      <c r="C514" s="167">
        <v>1967</v>
      </c>
      <c r="D514" s="167"/>
      <c r="E514" s="17" t="s">
        <v>50</v>
      </c>
      <c r="F514" s="167">
        <v>1</v>
      </c>
      <c r="G514" s="167">
        <v>2</v>
      </c>
      <c r="H514" s="166">
        <v>272.89999999999998</v>
      </c>
      <c r="I514" s="166">
        <v>231.4</v>
      </c>
      <c r="J514" s="166">
        <v>58.9</v>
      </c>
      <c r="K514" s="167">
        <v>4</v>
      </c>
      <c r="L514" s="20">
        <v>1248000</v>
      </c>
      <c r="M514" s="20">
        <v>0</v>
      </c>
      <c r="N514" s="20">
        <v>0</v>
      </c>
      <c r="O514" s="20">
        <v>1248000</v>
      </c>
      <c r="P514" s="30">
        <v>5393.0421909696524</v>
      </c>
      <c r="Q514" s="167">
        <v>11111.76</v>
      </c>
      <c r="R514" s="167">
        <v>2019</v>
      </c>
    </row>
    <row r="515" spans="1:18" s="16" customFormat="1" ht="24.95" customHeight="1">
      <c r="A515" s="167">
        <v>471</v>
      </c>
      <c r="B515" s="17" t="s">
        <v>900</v>
      </c>
      <c r="C515" s="167">
        <v>1968</v>
      </c>
      <c r="D515" s="167"/>
      <c r="E515" s="17" t="s">
        <v>50</v>
      </c>
      <c r="F515" s="167">
        <v>2</v>
      </c>
      <c r="G515" s="167">
        <v>1</v>
      </c>
      <c r="H515" s="166">
        <v>349</v>
      </c>
      <c r="I515" s="166">
        <v>320.60000000000002</v>
      </c>
      <c r="J515" s="166">
        <v>72.8</v>
      </c>
      <c r="K515" s="167">
        <v>8</v>
      </c>
      <c r="L515" s="20">
        <v>1729000</v>
      </c>
      <c r="M515" s="20">
        <v>0</v>
      </c>
      <c r="N515" s="20">
        <v>0</v>
      </c>
      <c r="O515" s="20">
        <v>1729000</v>
      </c>
      <c r="P515" s="30">
        <v>5393.0421909696524</v>
      </c>
      <c r="Q515" s="167">
        <v>11111.76</v>
      </c>
      <c r="R515" s="167">
        <v>2019</v>
      </c>
    </row>
    <row r="516" spans="1:18" s="16" customFormat="1" ht="24.95" customHeight="1">
      <c r="A516" s="167">
        <v>472</v>
      </c>
      <c r="B516" s="17" t="s">
        <v>904</v>
      </c>
      <c r="C516" s="167">
        <v>1930</v>
      </c>
      <c r="D516" s="167">
        <v>1968</v>
      </c>
      <c r="E516" s="17" t="s">
        <v>82</v>
      </c>
      <c r="F516" s="167">
        <v>2</v>
      </c>
      <c r="G516" s="167">
        <v>2</v>
      </c>
      <c r="H516" s="166">
        <v>551.1</v>
      </c>
      <c r="I516" s="166">
        <v>519.20000000000005</v>
      </c>
      <c r="J516" s="166">
        <v>62</v>
      </c>
      <c r="K516" s="167">
        <v>14</v>
      </c>
      <c r="L516" s="20">
        <v>2800000</v>
      </c>
      <c r="M516" s="20">
        <v>0</v>
      </c>
      <c r="N516" s="20">
        <v>0</v>
      </c>
      <c r="O516" s="20">
        <v>2800000</v>
      </c>
      <c r="P516" s="30">
        <v>5393.0421909696524</v>
      </c>
      <c r="Q516" s="167">
        <v>11111.76</v>
      </c>
      <c r="R516" s="167">
        <v>2019</v>
      </c>
    </row>
    <row r="517" spans="1:18" s="16" customFormat="1" ht="24.95" customHeight="1">
      <c r="A517" s="167">
        <v>473</v>
      </c>
      <c r="B517" s="17" t="s">
        <v>901</v>
      </c>
      <c r="C517" s="167">
        <v>1973</v>
      </c>
      <c r="D517" s="167"/>
      <c r="E517" s="17" t="s">
        <v>73</v>
      </c>
      <c r="F517" s="167">
        <v>2</v>
      </c>
      <c r="G517" s="167">
        <v>2</v>
      </c>
      <c r="H517" s="166">
        <v>592.79999999999995</v>
      </c>
      <c r="I517" s="166">
        <v>484.9</v>
      </c>
      <c r="J517" s="166">
        <v>131.80000000000001</v>
      </c>
      <c r="K517" s="167">
        <v>17</v>
      </c>
      <c r="L517" s="20">
        <v>2615000</v>
      </c>
      <c r="M517" s="20">
        <v>0</v>
      </c>
      <c r="N517" s="20">
        <v>0</v>
      </c>
      <c r="O517" s="20">
        <v>2615000</v>
      </c>
      <c r="P517" s="30">
        <v>5393.0421909696524</v>
      </c>
      <c r="Q517" s="167">
        <v>11111.76</v>
      </c>
      <c r="R517" s="167">
        <v>2019</v>
      </c>
    </row>
    <row r="518" spans="1:18" s="16" customFormat="1" ht="24.95" customHeight="1">
      <c r="A518" s="167">
        <v>474</v>
      </c>
      <c r="B518" s="17" t="s">
        <v>902</v>
      </c>
      <c r="C518" s="167">
        <v>1976</v>
      </c>
      <c r="D518" s="167"/>
      <c r="E518" s="17" t="s">
        <v>73</v>
      </c>
      <c r="F518" s="167">
        <v>2</v>
      </c>
      <c r="G518" s="167">
        <v>2</v>
      </c>
      <c r="H518" s="166">
        <v>567.79999999999995</v>
      </c>
      <c r="I518" s="166">
        <v>520.05999999999995</v>
      </c>
      <c r="J518" s="166">
        <v>31.2</v>
      </c>
      <c r="K518" s="167">
        <v>23</v>
      </c>
      <c r="L518" s="20">
        <v>2804750</v>
      </c>
      <c r="M518" s="20">
        <v>0</v>
      </c>
      <c r="N518" s="20">
        <v>0</v>
      </c>
      <c r="O518" s="20">
        <v>2804750</v>
      </c>
      <c r="P518" s="30">
        <v>5393.0421909696524</v>
      </c>
      <c r="Q518" s="167">
        <v>11111.76</v>
      </c>
      <c r="R518" s="167">
        <v>2019</v>
      </c>
    </row>
    <row r="519" spans="1:18" s="16" customFormat="1" ht="24.95" customHeight="1">
      <c r="A519" s="167">
        <v>475</v>
      </c>
      <c r="B519" s="17" t="s">
        <v>915</v>
      </c>
      <c r="C519" s="167">
        <v>1984</v>
      </c>
      <c r="D519" s="167"/>
      <c r="E519" s="17" t="s">
        <v>73</v>
      </c>
      <c r="F519" s="167">
        <v>2</v>
      </c>
      <c r="G519" s="167">
        <v>2</v>
      </c>
      <c r="H519" s="166">
        <v>528.4</v>
      </c>
      <c r="I519" s="166">
        <v>524.79999999999995</v>
      </c>
      <c r="J519" s="166">
        <v>171.2</v>
      </c>
      <c r="K519" s="167">
        <v>12</v>
      </c>
      <c r="L519" s="20">
        <v>2830300</v>
      </c>
      <c r="M519" s="20">
        <v>0</v>
      </c>
      <c r="N519" s="20">
        <v>0</v>
      </c>
      <c r="O519" s="20">
        <v>2830300</v>
      </c>
      <c r="P519" s="30">
        <v>5393.0421909696524</v>
      </c>
      <c r="Q519" s="167">
        <v>11111.76</v>
      </c>
      <c r="R519" s="167">
        <v>2019</v>
      </c>
    </row>
    <row r="520" spans="1:18" s="16" customFormat="1" ht="24.95" customHeight="1">
      <c r="A520" s="167">
        <v>476</v>
      </c>
      <c r="B520" s="17" t="s">
        <v>903</v>
      </c>
      <c r="C520" s="167">
        <v>1970</v>
      </c>
      <c r="D520" s="167">
        <v>2012</v>
      </c>
      <c r="E520" s="17" t="s">
        <v>82</v>
      </c>
      <c r="F520" s="167">
        <v>2</v>
      </c>
      <c r="G520" s="167">
        <v>1</v>
      </c>
      <c r="H520" s="166">
        <v>201.6</v>
      </c>
      <c r="I520" s="166">
        <v>201.6</v>
      </c>
      <c r="J520" s="166">
        <v>48.7</v>
      </c>
      <c r="K520" s="167">
        <v>4</v>
      </c>
      <c r="L520" s="20">
        <v>1087250</v>
      </c>
      <c r="M520" s="20">
        <v>0</v>
      </c>
      <c r="N520" s="20">
        <v>0</v>
      </c>
      <c r="O520" s="20">
        <v>1087250</v>
      </c>
      <c r="P520" s="30">
        <v>5393.0421909696524</v>
      </c>
      <c r="Q520" s="167">
        <v>11111.76</v>
      </c>
      <c r="R520" s="167">
        <v>2019</v>
      </c>
    </row>
    <row r="521" spans="1:18" s="51" customFormat="1" ht="12.75" customHeight="1">
      <c r="A521" s="174" t="s">
        <v>712</v>
      </c>
      <c r="B521" s="175"/>
      <c r="C521" s="39">
        <v>12</v>
      </c>
      <c r="D521" s="39"/>
      <c r="E521" s="117"/>
      <c r="F521" s="39"/>
      <c r="G521" s="39"/>
      <c r="H521" s="25">
        <v>5331.1</v>
      </c>
      <c r="I521" s="25">
        <v>4900.1600000000008</v>
      </c>
      <c r="J521" s="25">
        <v>923.7</v>
      </c>
      <c r="K521" s="25">
        <v>134</v>
      </c>
      <c r="L521" s="11">
        <v>26648750</v>
      </c>
      <c r="M521" s="54"/>
      <c r="N521" s="54"/>
      <c r="O521" s="11">
        <v>26648750</v>
      </c>
      <c r="P521" s="48"/>
      <c r="Q521" s="52"/>
      <c r="R521" s="39"/>
    </row>
    <row r="522" spans="1:18" s="124" customFormat="1" ht="13.35" customHeight="1">
      <c r="A522" s="172" t="s">
        <v>292</v>
      </c>
      <c r="B522" s="173"/>
      <c r="C522" s="49">
        <v>42</v>
      </c>
      <c r="D522" s="36"/>
      <c r="E522" s="116"/>
      <c r="F522" s="36"/>
      <c r="G522" s="36"/>
      <c r="H522" s="26">
        <v>18037.25</v>
      </c>
      <c r="I522" s="26">
        <v>16411.73</v>
      </c>
      <c r="J522" s="26">
        <v>4984.0600000000004</v>
      </c>
      <c r="K522" s="26">
        <v>417</v>
      </c>
      <c r="L522" s="21">
        <v>54441675</v>
      </c>
      <c r="M522" s="21"/>
      <c r="N522" s="21"/>
      <c r="O522" s="21">
        <v>54441675</v>
      </c>
      <c r="P522" s="50"/>
      <c r="Q522" s="50"/>
      <c r="R522" s="36"/>
    </row>
    <row r="523" spans="1:18" s="16" customFormat="1" ht="13.35" customHeight="1">
      <c r="A523" s="167"/>
      <c r="B523" s="41" t="s">
        <v>293</v>
      </c>
      <c r="C523" s="42"/>
      <c r="D523" s="118"/>
      <c r="E523" s="17"/>
      <c r="F523" s="118"/>
      <c r="G523" s="118"/>
      <c r="H523" s="18"/>
      <c r="I523" s="18"/>
      <c r="J523" s="18"/>
      <c r="K523" s="118"/>
      <c r="L523" s="20"/>
      <c r="M523" s="20"/>
      <c r="N523" s="20"/>
      <c r="O523" s="43"/>
      <c r="P523" s="30"/>
      <c r="Q523" s="45"/>
      <c r="R523" s="118"/>
    </row>
    <row r="524" spans="1:18" s="16" customFormat="1" ht="24.95" customHeight="1">
      <c r="A524" s="167">
        <v>477</v>
      </c>
      <c r="B524" s="17" t="s">
        <v>84</v>
      </c>
      <c r="C524" s="118" t="s">
        <v>68</v>
      </c>
      <c r="D524" s="118">
        <v>1989</v>
      </c>
      <c r="E524" s="17" t="s">
        <v>52</v>
      </c>
      <c r="F524" s="118">
        <v>2</v>
      </c>
      <c r="G524" s="118">
        <v>2</v>
      </c>
      <c r="H524" s="18">
        <v>206.7</v>
      </c>
      <c r="I524" s="18">
        <v>159.02000000000001</v>
      </c>
      <c r="J524" s="18">
        <v>159.02000000000001</v>
      </c>
      <c r="K524" s="18">
        <v>4</v>
      </c>
      <c r="L524" s="20">
        <v>16112.56</v>
      </c>
      <c r="M524" s="20">
        <v>0</v>
      </c>
      <c r="N524" s="20">
        <v>0</v>
      </c>
      <c r="O524" s="20">
        <v>16112.56</v>
      </c>
      <c r="P524" s="30">
        <v>101.32411017482077</v>
      </c>
      <c r="Q524" s="118">
        <v>11111.76</v>
      </c>
      <c r="R524" s="118">
        <v>2017</v>
      </c>
    </row>
    <row r="525" spans="1:18" s="16" customFormat="1" ht="24.95" customHeight="1">
      <c r="A525" s="167">
        <v>478</v>
      </c>
      <c r="B525" s="17" t="s">
        <v>85</v>
      </c>
      <c r="C525" s="118" t="s">
        <v>86</v>
      </c>
      <c r="D525" s="118">
        <v>1989</v>
      </c>
      <c r="E525" s="17" t="s">
        <v>52</v>
      </c>
      <c r="F525" s="118">
        <v>2</v>
      </c>
      <c r="G525" s="118">
        <v>4</v>
      </c>
      <c r="H525" s="18">
        <v>306.7</v>
      </c>
      <c r="I525" s="18">
        <v>289</v>
      </c>
      <c r="J525" s="18">
        <v>219.7</v>
      </c>
      <c r="K525" s="18">
        <v>3</v>
      </c>
      <c r="L525" s="20">
        <v>26807</v>
      </c>
      <c r="M525" s="20">
        <v>0</v>
      </c>
      <c r="N525" s="20">
        <v>0</v>
      </c>
      <c r="O525" s="20">
        <v>26807</v>
      </c>
      <c r="P525" s="30">
        <v>92.757785467128031</v>
      </c>
      <c r="Q525" s="118">
        <v>11111.76</v>
      </c>
      <c r="R525" s="118">
        <v>2017</v>
      </c>
    </row>
    <row r="526" spans="1:18" s="16" customFormat="1" ht="24.95" customHeight="1">
      <c r="A526" s="167">
        <v>479</v>
      </c>
      <c r="B526" s="17" t="s">
        <v>87</v>
      </c>
      <c r="C526" s="118" t="s">
        <v>88</v>
      </c>
      <c r="D526" s="118"/>
      <c r="E526" s="17" t="s">
        <v>73</v>
      </c>
      <c r="F526" s="118">
        <v>4</v>
      </c>
      <c r="G526" s="118">
        <v>3</v>
      </c>
      <c r="H526" s="18">
        <v>2591.4</v>
      </c>
      <c r="I526" s="18">
        <v>2375.4</v>
      </c>
      <c r="J526" s="18">
        <v>1807.8</v>
      </c>
      <c r="K526" s="18">
        <v>24</v>
      </c>
      <c r="L526" s="20">
        <v>4039133</v>
      </c>
      <c r="M526" s="20">
        <v>0</v>
      </c>
      <c r="N526" s="20">
        <v>0</v>
      </c>
      <c r="O526" s="20">
        <v>4039133</v>
      </c>
      <c r="P526" s="30">
        <v>1700.4011955881115</v>
      </c>
      <c r="Q526" s="118">
        <v>9494.93</v>
      </c>
      <c r="R526" s="118">
        <v>2017</v>
      </c>
    </row>
    <row r="527" spans="1:18" s="16" customFormat="1" ht="24.95" customHeight="1">
      <c r="A527" s="167">
        <v>480</v>
      </c>
      <c r="B527" s="17" t="s">
        <v>268</v>
      </c>
      <c r="C527" s="118">
        <v>1978</v>
      </c>
      <c r="D527" s="118"/>
      <c r="E527" s="17" t="s">
        <v>93</v>
      </c>
      <c r="F527" s="118">
        <v>2</v>
      </c>
      <c r="G527" s="118">
        <v>2</v>
      </c>
      <c r="H527" s="18">
        <v>480.6</v>
      </c>
      <c r="I527" s="18">
        <v>479.90000000000003</v>
      </c>
      <c r="J527" s="18">
        <v>479.9</v>
      </c>
      <c r="K527" s="18">
        <v>8</v>
      </c>
      <c r="L527" s="20">
        <v>17700</v>
      </c>
      <c r="M527" s="20">
        <v>0</v>
      </c>
      <c r="N527" s="20">
        <v>0</v>
      </c>
      <c r="O527" s="20">
        <v>17700</v>
      </c>
      <c r="P527" s="30">
        <v>36.882683892477594</v>
      </c>
      <c r="Q527" s="118">
        <v>11111.76</v>
      </c>
      <c r="R527" s="118">
        <v>2017</v>
      </c>
    </row>
    <row r="528" spans="1:18" s="16" customFormat="1" ht="24.95" customHeight="1">
      <c r="A528" s="167">
        <v>481</v>
      </c>
      <c r="B528" s="17" t="s">
        <v>95</v>
      </c>
      <c r="C528" s="118">
        <v>1970</v>
      </c>
      <c r="D528" s="118"/>
      <c r="E528" s="17" t="s">
        <v>93</v>
      </c>
      <c r="F528" s="118">
        <v>2</v>
      </c>
      <c r="G528" s="118">
        <v>1</v>
      </c>
      <c r="H528" s="18">
        <v>315.39999999999998</v>
      </c>
      <c r="I528" s="18">
        <v>315.39999999999998</v>
      </c>
      <c r="J528" s="18">
        <v>109.6</v>
      </c>
      <c r="K528" s="18">
        <v>8</v>
      </c>
      <c r="L528" s="20">
        <v>17700</v>
      </c>
      <c r="M528" s="20">
        <v>0</v>
      </c>
      <c r="N528" s="20">
        <v>0</v>
      </c>
      <c r="O528" s="20">
        <v>17700</v>
      </c>
      <c r="P528" s="30">
        <v>56.119213696892835</v>
      </c>
      <c r="Q528" s="118">
        <v>11111.76</v>
      </c>
      <c r="R528" s="118">
        <v>2017</v>
      </c>
    </row>
    <row r="529" spans="1:18" s="16" customFormat="1" ht="24.95" customHeight="1">
      <c r="A529" s="167">
        <v>482</v>
      </c>
      <c r="B529" s="17" t="s">
        <v>94</v>
      </c>
      <c r="C529" s="118">
        <v>1970</v>
      </c>
      <c r="D529" s="118"/>
      <c r="E529" s="17" t="s">
        <v>93</v>
      </c>
      <c r="F529" s="118">
        <v>2</v>
      </c>
      <c r="G529" s="118">
        <v>1</v>
      </c>
      <c r="H529" s="18">
        <v>318.39999999999998</v>
      </c>
      <c r="I529" s="18">
        <v>318.39999999999998</v>
      </c>
      <c r="J529" s="18">
        <v>159.6</v>
      </c>
      <c r="K529" s="18">
        <v>8</v>
      </c>
      <c r="L529" s="20">
        <v>17700</v>
      </c>
      <c r="M529" s="20">
        <v>0</v>
      </c>
      <c r="N529" s="20">
        <v>0</v>
      </c>
      <c r="O529" s="20">
        <v>17700</v>
      </c>
      <c r="P529" s="30">
        <v>55.590452261306538</v>
      </c>
      <c r="Q529" s="118">
        <v>11111.76</v>
      </c>
      <c r="R529" s="118">
        <v>2017</v>
      </c>
    </row>
    <row r="530" spans="1:18" s="16" customFormat="1" ht="24.95" customHeight="1">
      <c r="A530" s="167">
        <v>483</v>
      </c>
      <c r="B530" s="17" t="s">
        <v>91</v>
      </c>
      <c r="C530" s="118" t="s">
        <v>92</v>
      </c>
      <c r="D530" s="118">
        <v>1989</v>
      </c>
      <c r="E530" s="17" t="s">
        <v>50</v>
      </c>
      <c r="F530" s="118">
        <v>2</v>
      </c>
      <c r="G530" s="118">
        <v>1</v>
      </c>
      <c r="H530" s="18">
        <v>351.3</v>
      </c>
      <c r="I530" s="18">
        <v>326.10000000000002</v>
      </c>
      <c r="J530" s="18">
        <v>326.10000000000002</v>
      </c>
      <c r="K530" s="18">
        <v>8</v>
      </c>
      <c r="L530" s="20">
        <v>30700.86</v>
      </c>
      <c r="M530" s="20">
        <v>0</v>
      </c>
      <c r="N530" s="20">
        <v>0</v>
      </c>
      <c r="O530" s="20">
        <v>30700.86</v>
      </c>
      <c r="P530" s="30">
        <v>94.145538178472862</v>
      </c>
      <c r="Q530" s="118">
        <v>11111.76</v>
      </c>
      <c r="R530" s="118">
        <v>2017</v>
      </c>
    </row>
    <row r="531" spans="1:18" s="16" customFormat="1" ht="24.95" customHeight="1">
      <c r="A531" s="167">
        <v>484</v>
      </c>
      <c r="B531" s="17" t="s">
        <v>89</v>
      </c>
      <c r="C531" s="118" t="s">
        <v>90</v>
      </c>
      <c r="D531" s="118"/>
      <c r="E531" s="17" t="s">
        <v>82</v>
      </c>
      <c r="F531" s="118">
        <v>2</v>
      </c>
      <c r="G531" s="118">
        <v>4</v>
      </c>
      <c r="H531" s="18">
        <v>232.2</v>
      </c>
      <c r="I531" s="18">
        <v>170.4</v>
      </c>
      <c r="J531" s="18">
        <v>84.8</v>
      </c>
      <c r="K531" s="18">
        <v>4</v>
      </c>
      <c r="L531" s="20">
        <v>17700</v>
      </c>
      <c r="M531" s="20">
        <v>0</v>
      </c>
      <c r="N531" s="20">
        <v>0</v>
      </c>
      <c r="O531" s="20">
        <v>17700</v>
      </c>
      <c r="P531" s="30">
        <v>103.87323943661971</v>
      </c>
      <c r="Q531" s="118">
        <v>11111.76</v>
      </c>
      <c r="R531" s="118">
        <v>2017</v>
      </c>
    </row>
    <row r="532" spans="1:18" s="16" customFormat="1" ht="24.95" customHeight="1">
      <c r="A532" s="167">
        <v>485</v>
      </c>
      <c r="B532" s="17" t="s">
        <v>266</v>
      </c>
      <c r="C532" s="118">
        <v>1968</v>
      </c>
      <c r="D532" s="118"/>
      <c r="E532" s="17" t="s">
        <v>52</v>
      </c>
      <c r="F532" s="118">
        <v>2</v>
      </c>
      <c r="G532" s="118">
        <v>1</v>
      </c>
      <c r="H532" s="18">
        <v>333.51</v>
      </c>
      <c r="I532" s="18">
        <v>288.39999999999998</v>
      </c>
      <c r="J532" s="18">
        <v>118</v>
      </c>
      <c r="K532" s="18">
        <v>8</v>
      </c>
      <c r="L532" s="20">
        <v>17700</v>
      </c>
      <c r="M532" s="20">
        <v>0</v>
      </c>
      <c r="N532" s="20">
        <v>0</v>
      </c>
      <c r="O532" s="20">
        <v>17700</v>
      </c>
      <c r="P532" s="30">
        <v>61.37309292649099</v>
      </c>
      <c r="Q532" s="118">
        <v>11111.76</v>
      </c>
      <c r="R532" s="118">
        <v>2017</v>
      </c>
    </row>
    <row r="533" spans="1:18" s="16" customFormat="1" ht="24.95" customHeight="1">
      <c r="A533" s="167">
        <v>486</v>
      </c>
      <c r="B533" s="17" t="s">
        <v>267</v>
      </c>
      <c r="C533" s="118">
        <v>1967</v>
      </c>
      <c r="D533" s="118"/>
      <c r="E533" s="17" t="s">
        <v>52</v>
      </c>
      <c r="F533" s="118">
        <v>2</v>
      </c>
      <c r="G533" s="118">
        <v>1</v>
      </c>
      <c r="H533" s="18">
        <v>331.71</v>
      </c>
      <c r="I533" s="18">
        <v>322.11</v>
      </c>
      <c r="J533" s="18">
        <v>85.9</v>
      </c>
      <c r="K533" s="18">
        <v>8</v>
      </c>
      <c r="L533" s="20">
        <v>17700</v>
      </c>
      <c r="M533" s="20">
        <v>0</v>
      </c>
      <c r="N533" s="20">
        <v>0</v>
      </c>
      <c r="O533" s="20">
        <v>17700</v>
      </c>
      <c r="P533" s="30">
        <v>54.950172301387724</v>
      </c>
      <c r="Q533" s="118">
        <v>11111.76</v>
      </c>
      <c r="R533" s="118">
        <v>2017</v>
      </c>
    </row>
    <row r="534" spans="1:18" s="16" customFormat="1" ht="24.95" customHeight="1">
      <c r="A534" s="167">
        <v>487</v>
      </c>
      <c r="B534" s="17" t="s">
        <v>265</v>
      </c>
      <c r="C534" s="118">
        <v>1967</v>
      </c>
      <c r="D534" s="118"/>
      <c r="E534" s="17" t="s">
        <v>52</v>
      </c>
      <c r="F534" s="118">
        <v>2</v>
      </c>
      <c r="G534" s="118">
        <v>1</v>
      </c>
      <c r="H534" s="18">
        <v>329.12</v>
      </c>
      <c r="I534" s="18">
        <v>318.82</v>
      </c>
      <c r="J534" s="18">
        <v>149.80000000000001</v>
      </c>
      <c r="K534" s="18">
        <v>8</v>
      </c>
      <c r="L534" s="20">
        <v>17700</v>
      </c>
      <c r="M534" s="20">
        <v>0</v>
      </c>
      <c r="N534" s="20">
        <v>0</v>
      </c>
      <c r="O534" s="20">
        <v>17700</v>
      </c>
      <c r="P534" s="30">
        <v>55.517219747820086</v>
      </c>
      <c r="Q534" s="118">
        <v>11111.76</v>
      </c>
      <c r="R534" s="118">
        <v>2017</v>
      </c>
    </row>
    <row r="535" spans="1:18" s="51" customFormat="1" ht="12.75" customHeight="1">
      <c r="A535" s="174" t="s">
        <v>713</v>
      </c>
      <c r="B535" s="175"/>
      <c r="C535" s="39">
        <v>11</v>
      </c>
      <c r="D535" s="39"/>
      <c r="E535" s="117"/>
      <c r="F535" s="39"/>
      <c r="G535" s="39"/>
      <c r="H535" s="25">
        <v>5797.04</v>
      </c>
      <c r="I535" s="25">
        <v>5362.9499999999989</v>
      </c>
      <c r="J535" s="25">
        <v>3700.2200000000003</v>
      </c>
      <c r="K535" s="25">
        <v>91</v>
      </c>
      <c r="L535" s="11">
        <v>4236653.42</v>
      </c>
      <c r="M535" s="54"/>
      <c r="N535" s="54"/>
      <c r="O535" s="11">
        <v>4236653.42</v>
      </c>
      <c r="P535" s="48"/>
      <c r="R535" s="39"/>
    </row>
    <row r="536" spans="1:18" s="16" customFormat="1" ht="24.95" customHeight="1">
      <c r="A536" s="167">
        <v>488</v>
      </c>
      <c r="B536" s="17" t="s">
        <v>1076</v>
      </c>
      <c r="C536" s="118" t="s">
        <v>88</v>
      </c>
      <c r="D536" s="118"/>
      <c r="E536" s="17" t="s">
        <v>73</v>
      </c>
      <c r="F536" s="118">
        <v>4</v>
      </c>
      <c r="G536" s="118">
        <v>3</v>
      </c>
      <c r="H536" s="18">
        <v>2591.4</v>
      </c>
      <c r="I536" s="18">
        <v>2375.4</v>
      </c>
      <c r="J536" s="18">
        <v>1807.8</v>
      </c>
      <c r="K536" s="18">
        <v>24</v>
      </c>
      <c r="L536" s="20">
        <v>6735681.4000000004</v>
      </c>
      <c r="M536" s="20">
        <v>0</v>
      </c>
      <c r="N536" s="20">
        <v>0</v>
      </c>
      <c r="O536" s="20">
        <v>6735681.4000000004</v>
      </c>
      <c r="P536" s="30">
        <v>2835.5988044118885</v>
      </c>
      <c r="Q536" s="118">
        <v>9494.93</v>
      </c>
      <c r="R536" s="118">
        <v>2018</v>
      </c>
    </row>
    <row r="537" spans="1:18" s="16" customFormat="1" ht="24.95" customHeight="1">
      <c r="A537" s="167">
        <v>489</v>
      </c>
      <c r="B537" s="17" t="s">
        <v>599</v>
      </c>
      <c r="C537" s="167">
        <v>1960</v>
      </c>
      <c r="D537" s="167">
        <v>1986</v>
      </c>
      <c r="E537" s="17" t="s">
        <v>52</v>
      </c>
      <c r="F537" s="167">
        <v>1</v>
      </c>
      <c r="G537" s="167">
        <v>2</v>
      </c>
      <c r="H537" s="166">
        <v>369.6</v>
      </c>
      <c r="I537" s="166">
        <v>340.8</v>
      </c>
      <c r="J537" s="166">
        <v>150.9</v>
      </c>
      <c r="K537" s="166">
        <v>9</v>
      </c>
      <c r="L537" s="20">
        <v>1971000</v>
      </c>
      <c r="M537" s="20">
        <v>0</v>
      </c>
      <c r="N537" s="20">
        <v>0</v>
      </c>
      <c r="O537" s="20">
        <v>1971000</v>
      </c>
      <c r="P537" s="30">
        <v>5783.4507042253517</v>
      </c>
      <c r="Q537" s="167">
        <v>11111.76</v>
      </c>
      <c r="R537" s="167">
        <v>2018</v>
      </c>
    </row>
    <row r="538" spans="1:18" s="16" customFormat="1" ht="24.95" customHeight="1">
      <c r="A538" s="167">
        <v>490</v>
      </c>
      <c r="B538" s="17" t="s">
        <v>610</v>
      </c>
      <c r="C538" s="167">
        <v>1956</v>
      </c>
      <c r="D538" s="167"/>
      <c r="E538" s="17" t="s">
        <v>50</v>
      </c>
      <c r="F538" s="167">
        <v>2</v>
      </c>
      <c r="G538" s="167">
        <v>1</v>
      </c>
      <c r="H538" s="166">
        <v>424.18</v>
      </c>
      <c r="I538" s="166">
        <v>392</v>
      </c>
      <c r="J538" s="166">
        <v>348.3</v>
      </c>
      <c r="K538" s="166">
        <v>8</v>
      </c>
      <c r="L538" s="20">
        <v>2268000</v>
      </c>
      <c r="M538" s="20">
        <v>0</v>
      </c>
      <c r="N538" s="20">
        <v>0</v>
      </c>
      <c r="O538" s="20">
        <v>2268000</v>
      </c>
      <c r="P538" s="30">
        <v>5785.7142857142853</v>
      </c>
      <c r="Q538" s="167">
        <v>11111.76</v>
      </c>
      <c r="R538" s="167">
        <v>2018</v>
      </c>
    </row>
    <row r="539" spans="1:18" s="16" customFormat="1" ht="24.95" customHeight="1">
      <c r="A539" s="167">
        <v>491</v>
      </c>
      <c r="B539" s="17" t="s">
        <v>595</v>
      </c>
      <c r="C539" s="167">
        <v>1956</v>
      </c>
      <c r="D539" s="167">
        <v>1980</v>
      </c>
      <c r="E539" s="17" t="s">
        <v>50</v>
      </c>
      <c r="F539" s="167">
        <v>2</v>
      </c>
      <c r="G539" s="167">
        <v>1</v>
      </c>
      <c r="H539" s="166">
        <v>363.1</v>
      </c>
      <c r="I539" s="166">
        <v>332.3</v>
      </c>
      <c r="J539" s="166">
        <v>332.3</v>
      </c>
      <c r="K539" s="166">
        <v>8</v>
      </c>
      <c r="L539" s="20">
        <v>1922000</v>
      </c>
      <c r="M539" s="20">
        <v>0</v>
      </c>
      <c r="N539" s="20">
        <v>0</v>
      </c>
      <c r="O539" s="20">
        <v>1922000</v>
      </c>
      <c r="P539" s="30">
        <v>5783.930183569064</v>
      </c>
      <c r="Q539" s="167">
        <v>11111.76</v>
      </c>
      <c r="R539" s="167">
        <v>2018</v>
      </c>
    </row>
    <row r="540" spans="1:18" s="16" customFormat="1" ht="24.95" customHeight="1">
      <c r="A540" s="167">
        <v>492</v>
      </c>
      <c r="B540" s="17" t="s">
        <v>596</v>
      </c>
      <c r="C540" s="167">
        <v>1946</v>
      </c>
      <c r="D540" s="167"/>
      <c r="E540" s="17" t="s">
        <v>52</v>
      </c>
      <c r="F540" s="167">
        <v>1</v>
      </c>
      <c r="G540" s="167">
        <v>1</v>
      </c>
      <c r="H540" s="166">
        <v>226.56</v>
      </c>
      <c r="I540" s="166">
        <v>199.3</v>
      </c>
      <c r="J540" s="166">
        <v>108.66</v>
      </c>
      <c r="K540" s="166">
        <v>6</v>
      </c>
      <c r="L540" s="20">
        <v>1153000</v>
      </c>
      <c r="M540" s="20">
        <v>0</v>
      </c>
      <c r="N540" s="20">
        <v>0</v>
      </c>
      <c r="O540" s="20">
        <v>1153000</v>
      </c>
      <c r="P540" s="30">
        <v>5785.2483692925234</v>
      </c>
      <c r="Q540" s="167">
        <v>11111.76</v>
      </c>
      <c r="R540" s="167">
        <v>2018</v>
      </c>
    </row>
    <row r="541" spans="1:18" s="16" customFormat="1" ht="24.95" customHeight="1">
      <c r="A541" s="167">
        <v>493</v>
      </c>
      <c r="B541" s="17" t="s">
        <v>593</v>
      </c>
      <c r="C541" s="167">
        <v>1957</v>
      </c>
      <c r="D541" s="167"/>
      <c r="E541" s="17" t="s">
        <v>52</v>
      </c>
      <c r="F541" s="167">
        <v>2</v>
      </c>
      <c r="G541" s="167">
        <v>1</v>
      </c>
      <c r="H541" s="166">
        <v>284</v>
      </c>
      <c r="I541" s="166">
        <v>238</v>
      </c>
      <c r="J541" s="166">
        <v>0</v>
      </c>
      <c r="K541" s="166">
        <v>6</v>
      </c>
      <c r="L541" s="20">
        <v>1377000</v>
      </c>
      <c r="M541" s="20">
        <v>0</v>
      </c>
      <c r="N541" s="20">
        <v>0</v>
      </c>
      <c r="O541" s="20">
        <v>1377000</v>
      </c>
      <c r="P541" s="30">
        <v>5785.7142857142853</v>
      </c>
      <c r="Q541" s="167">
        <v>11111.76</v>
      </c>
      <c r="R541" s="167">
        <v>2018</v>
      </c>
    </row>
    <row r="542" spans="1:18" s="16" customFormat="1" ht="24.95" customHeight="1">
      <c r="A542" s="167">
        <v>494</v>
      </c>
      <c r="B542" s="17" t="s">
        <v>602</v>
      </c>
      <c r="C542" s="167">
        <v>1958</v>
      </c>
      <c r="D542" s="167">
        <v>1985</v>
      </c>
      <c r="E542" s="17" t="s">
        <v>50</v>
      </c>
      <c r="F542" s="167">
        <v>2</v>
      </c>
      <c r="G542" s="167">
        <v>1</v>
      </c>
      <c r="H542" s="166">
        <v>412</v>
      </c>
      <c r="I542" s="166">
        <v>371.6</v>
      </c>
      <c r="J542" s="166">
        <v>185.9</v>
      </c>
      <c r="K542" s="166">
        <v>10</v>
      </c>
      <c r="L542" s="20">
        <v>2150000</v>
      </c>
      <c r="M542" s="20">
        <v>0</v>
      </c>
      <c r="N542" s="20">
        <v>0</v>
      </c>
      <c r="O542" s="20">
        <v>2150000</v>
      </c>
      <c r="P542" s="30">
        <v>5785.7911733046285</v>
      </c>
      <c r="Q542" s="167">
        <v>11111.76</v>
      </c>
      <c r="R542" s="167">
        <v>2018</v>
      </c>
    </row>
    <row r="543" spans="1:18" s="16" customFormat="1" ht="24.95" customHeight="1">
      <c r="A543" s="167">
        <v>495</v>
      </c>
      <c r="B543" s="17" t="s">
        <v>594</v>
      </c>
      <c r="C543" s="167">
        <v>1956</v>
      </c>
      <c r="D543" s="167">
        <v>1974</v>
      </c>
      <c r="E543" s="17" t="s">
        <v>50</v>
      </c>
      <c r="F543" s="167">
        <v>2</v>
      </c>
      <c r="G543" s="167">
        <v>1</v>
      </c>
      <c r="H543" s="166">
        <v>432.6</v>
      </c>
      <c r="I543" s="166">
        <v>392.6</v>
      </c>
      <c r="J543" s="166">
        <v>208.5</v>
      </c>
      <c r="K543" s="166">
        <v>9</v>
      </c>
      <c r="L543" s="20">
        <v>2270600</v>
      </c>
      <c r="M543" s="20">
        <v>0</v>
      </c>
      <c r="N543" s="20">
        <v>0</v>
      </c>
      <c r="O543" s="20">
        <v>2270600</v>
      </c>
      <c r="P543" s="30">
        <v>5783.4946510443197</v>
      </c>
      <c r="Q543" s="167">
        <v>11111.76</v>
      </c>
      <c r="R543" s="167">
        <v>2018</v>
      </c>
    </row>
    <row r="544" spans="1:18" s="16" customFormat="1" ht="24.95" customHeight="1">
      <c r="A544" s="167">
        <v>496</v>
      </c>
      <c r="B544" s="17" t="s">
        <v>604</v>
      </c>
      <c r="C544" s="167" t="s">
        <v>122</v>
      </c>
      <c r="D544" s="167"/>
      <c r="E544" s="17" t="s">
        <v>82</v>
      </c>
      <c r="F544" s="167">
        <v>2</v>
      </c>
      <c r="G544" s="167">
        <v>2</v>
      </c>
      <c r="H544" s="166">
        <v>386.6</v>
      </c>
      <c r="I544" s="166">
        <v>312</v>
      </c>
      <c r="J544" s="166">
        <v>0</v>
      </c>
      <c r="K544" s="166">
        <v>8</v>
      </c>
      <c r="L544" s="20">
        <v>1805000</v>
      </c>
      <c r="M544" s="20">
        <v>0</v>
      </c>
      <c r="N544" s="20">
        <v>0</v>
      </c>
      <c r="O544" s="20">
        <v>1805000</v>
      </c>
      <c r="P544" s="30">
        <v>5785.2564102564102</v>
      </c>
      <c r="Q544" s="167">
        <v>11111.76</v>
      </c>
      <c r="R544" s="167">
        <v>2018</v>
      </c>
    </row>
    <row r="545" spans="1:18" s="16" customFormat="1" ht="24.95" customHeight="1">
      <c r="A545" s="167">
        <v>497</v>
      </c>
      <c r="B545" s="17" t="s">
        <v>419</v>
      </c>
      <c r="C545" s="167">
        <v>1946</v>
      </c>
      <c r="D545" s="167">
        <v>1972</v>
      </c>
      <c r="E545" s="17" t="s">
        <v>52</v>
      </c>
      <c r="F545" s="167">
        <v>2</v>
      </c>
      <c r="G545" s="167">
        <v>1</v>
      </c>
      <c r="H545" s="166">
        <v>312.8</v>
      </c>
      <c r="I545" s="166">
        <v>222.4</v>
      </c>
      <c r="J545" s="166">
        <v>31.5</v>
      </c>
      <c r="K545" s="166">
        <v>7</v>
      </c>
      <c r="L545" s="20">
        <v>19858.560000000001</v>
      </c>
      <c r="M545" s="20">
        <v>0</v>
      </c>
      <c r="N545" s="20">
        <v>0</v>
      </c>
      <c r="O545" s="20">
        <v>19858.560000000001</v>
      </c>
      <c r="P545" s="30">
        <v>89.292086330935248</v>
      </c>
      <c r="Q545" s="167">
        <v>11111.76</v>
      </c>
      <c r="R545" s="167">
        <v>2018</v>
      </c>
    </row>
    <row r="546" spans="1:18" s="16" customFormat="1" ht="24.95" customHeight="1">
      <c r="A546" s="167">
        <v>498</v>
      </c>
      <c r="B546" s="17" t="s">
        <v>606</v>
      </c>
      <c r="C546" s="167">
        <v>1948</v>
      </c>
      <c r="D546" s="167"/>
      <c r="E546" s="17" t="s">
        <v>52</v>
      </c>
      <c r="F546" s="167">
        <v>2</v>
      </c>
      <c r="G546" s="167">
        <v>1</v>
      </c>
      <c r="H546" s="166">
        <v>275.5</v>
      </c>
      <c r="I546" s="166">
        <v>248</v>
      </c>
      <c r="J546" s="166">
        <v>90.7</v>
      </c>
      <c r="K546" s="166">
        <v>9</v>
      </c>
      <c r="L546" s="20">
        <v>1435000</v>
      </c>
      <c r="M546" s="20">
        <v>0</v>
      </c>
      <c r="N546" s="20">
        <v>0</v>
      </c>
      <c r="O546" s="20">
        <v>1435000</v>
      </c>
      <c r="P546" s="30">
        <v>5786.2903225806449</v>
      </c>
      <c r="Q546" s="167">
        <v>11111.76</v>
      </c>
      <c r="R546" s="167">
        <v>2018</v>
      </c>
    </row>
    <row r="547" spans="1:18" s="16" customFormat="1" ht="24.95" customHeight="1">
      <c r="A547" s="167">
        <v>499</v>
      </c>
      <c r="B547" s="17" t="s">
        <v>420</v>
      </c>
      <c r="C547" s="167">
        <v>1956</v>
      </c>
      <c r="D547" s="167"/>
      <c r="E547" s="17" t="s">
        <v>82</v>
      </c>
      <c r="F547" s="167">
        <v>2</v>
      </c>
      <c r="G547" s="167">
        <v>1</v>
      </c>
      <c r="H547" s="166">
        <v>340</v>
      </c>
      <c r="I547" s="166">
        <v>330.8</v>
      </c>
      <c r="J547" s="166">
        <v>0</v>
      </c>
      <c r="K547" s="166">
        <v>8</v>
      </c>
      <c r="L547" s="20">
        <v>1913500</v>
      </c>
      <c r="M547" s="20">
        <v>0</v>
      </c>
      <c r="N547" s="20">
        <v>0</v>
      </c>
      <c r="O547" s="20">
        <v>1913500</v>
      </c>
      <c r="P547" s="30">
        <v>5784.4619105199517</v>
      </c>
      <c r="Q547" s="167">
        <v>11111.76</v>
      </c>
      <c r="R547" s="167">
        <v>2018</v>
      </c>
    </row>
    <row r="548" spans="1:18" s="16" customFormat="1" ht="24.95" customHeight="1">
      <c r="A548" s="167">
        <v>500</v>
      </c>
      <c r="B548" s="17" t="s">
        <v>421</v>
      </c>
      <c r="C548" s="167">
        <v>1961</v>
      </c>
      <c r="D548" s="167"/>
      <c r="E548" s="17" t="s">
        <v>50</v>
      </c>
      <c r="F548" s="167">
        <v>2</v>
      </c>
      <c r="G548" s="167">
        <v>1</v>
      </c>
      <c r="H548" s="166">
        <v>352.6</v>
      </c>
      <c r="I548" s="166">
        <v>321.2</v>
      </c>
      <c r="J548" s="166">
        <v>37.799999999999997</v>
      </c>
      <c r="K548" s="166">
        <v>10</v>
      </c>
      <c r="L548" s="20">
        <v>21008.080000000002</v>
      </c>
      <c r="M548" s="20">
        <v>0</v>
      </c>
      <c r="N548" s="20">
        <v>0</v>
      </c>
      <c r="O548" s="20">
        <v>21008.080000000002</v>
      </c>
      <c r="P548" s="30">
        <v>65.404981320049828</v>
      </c>
      <c r="Q548" s="167">
        <v>11111.76</v>
      </c>
      <c r="R548" s="167">
        <v>2018</v>
      </c>
    </row>
    <row r="549" spans="1:18" s="16" customFormat="1" ht="24.95" customHeight="1">
      <c r="A549" s="167">
        <v>501</v>
      </c>
      <c r="B549" s="17" t="s">
        <v>422</v>
      </c>
      <c r="C549" s="167">
        <v>1961</v>
      </c>
      <c r="D549" s="167"/>
      <c r="E549" s="17" t="s">
        <v>52</v>
      </c>
      <c r="F549" s="167">
        <v>2</v>
      </c>
      <c r="G549" s="167">
        <v>1</v>
      </c>
      <c r="H549" s="166">
        <v>314.32</v>
      </c>
      <c r="I549" s="166">
        <v>225.81</v>
      </c>
      <c r="J549" s="166">
        <v>0</v>
      </c>
      <c r="K549" s="166">
        <v>8</v>
      </c>
      <c r="L549" s="20">
        <v>21498.52</v>
      </c>
      <c r="M549" s="20">
        <v>0</v>
      </c>
      <c r="N549" s="20">
        <v>0</v>
      </c>
      <c r="O549" s="20">
        <v>21498.52</v>
      </c>
      <c r="P549" s="30">
        <v>95.20623533058766</v>
      </c>
      <c r="Q549" s="167">
        <v>11111.76</v>
      </c>
      <c r="R549" s="167">
        <v>2018</v>
      </c>
    </row>
    <row r="550" spans="1:18" s="16" customFormat="1" ht="24.95" customHeight="1">
      <c r="A550" s="167">
        <v>502</v>
      </c>
      <c r="B550" s="17" t="s">
        <v>423</v>
      </c>
      <c r="C550" s="167">
        <v>1962</v>
      </c>
      <c r="D550" s="167">
        <v>1977</v>
      </c>
      <c r="E550" s="17" t="s">
        <v>52</v>
      </c>
      <c r="F550" s="167">
        <v>2</v>
      </c>
      <c r="G550" s="167">
        <v>1</v>
      </c>
      <c r="H550" s="166">
        <v>357.7</v>
      </c>
      <c r="I550" s="166">
        <v>322.5</v>
      </c>
      <c r="J550" s="166">
        <v>123.2</v>
      </c>
      <c r="K550" s="166">
        <v>9</v>
      </c>
      <c r="L550" s="20">
        <v>21379.78</v>
      </c>
      <c r="M550" s="20">
        <v>0</v>
      </c>
      <c r="N550" s="20">
        <v>0</v>
      </c>
      <c r="O550" s="20">
        <v>21379.78</v>
      </c>
      <c r="P550" s="30">
        <v>66.293891472868211</v>
      </c>
      <c r="Q550" s="167">
        <v>11111.76</v>
      </c>
      <c r="R550" s="167">
        <v>2018</v>
      </c>
    </row>
    <row r="551" spans="1:18" s="16" customFormat="1" ht="24.95" customHeight="1">
      <c r="A551" s="167">
        <v>503</v>
      </c>
      <c r="B551" s="17" t="s">
        <v>424</v>
      </c>
      <c r="C551" s="167">
        <v>1976</v>
      </c>
      <c r="D551" s="167"/>
      <c r="E551" s="17" t="s">
        <v>52</v>
      </c>
      <c r="F551" s="167">
        <v>2</v>
      </c>
      <c r="G551" s="167">
        <v>1</v>
      </c>
      <c r="H551" s="166">
        <v>285.3</v>
      </c>
      <c r="I551" s="166">
        <v>247.9</v>
      </c>
      <c r="J551" s="166">
        <v>0</v>
      </c>
      <c r="K551" s="166">
        <v>4</v>
      </c>
      <c r="L551" s="20">
        <v>1434000</v>
      </c>
      <c r="M551" s="20">
        <v>0</v>
      </c>
      <c r="N551" s="20">
        <v>0</v>
      </c>
      <c r="O551" s="20">
        <v>1434000</v>
      </c>
      <c r="P551" s="30">
        <v>5784.5905607099639</v>
      </c>
      <c r="Q551" s="167">
        <v>11111.76</v>
      </c>
      <c r="R551" s="167">
        <v>2018</v>
      </c>
    </row>
    <row r="552" spans="1:18" s="16" customFormat="1" ht="24.95" customHeight="1">
      <c r="A552" s="167">
        <v>504</v>
      </c>
      <c r="B552" s="17" t="s">
        <v>425</v>
      </c>
      <c r="C552" s="167">
        <v>1961</v>
      </c>
      <c r="D552" s="167"/>
      <c r="E552" s="17" t="s">
        <v>52</v>
      </c>
      <c r="F552" s="167">
        <v>2</v>
      </c>
      <c r="G552" s="167">
        <v>1</v>
      </c>
      <c r="H552" s="166">
        <v>353.4</v>
      </c>
      <c r="I552" s="166">
        <v>321.8</v>
      </c>
      <c r="J552" s="166">
        <v>123.8</v>
      </c>
      <c r="K552" s="166">
        <v>8</v>
      </c>
      <c r="L552" s="20">
        <v>21840.03</v>
      </c>
      <c r="M552" s="20">
        <v>0</v>
      </c>
      <c r="N552" s="20">
        <v>0</v>
      </c>
      <c r="O552" s="20">
        <v>21840.03</v>
      </c>
      <c r="P552" s="30">
        <v>67.868334369173397</v>
      </c>
      <c r="Q552" s="167">
        <v>11111.76</v>
      </c>
      <c r="R552" s="167">
        <v>2018</v>
      </c>
    </row>
    <row r="553" spans="1:18" s="16" customFormat="1" ht="24.95" customHeight="1">
      <c r="A553" s="167">
        <v>505</v>
      </c>
      <c r="B553" s="17" t="s">
        <v>426</v>
      </c>
      <c r="C553" s="167">
        <v>1935</v>
      </c>
      <c r="D553" s="167">
        <v>1971</v>
      </c>
      <c r="E553" s="17" t="s">
        <v>50</v>
      </c>
      <c r="F553" s="167">
        <v>2</v>
      </c>
      <c r="G553" s="167">
        <v>2</v>
      </c>
      <c r="H553" s="166">
        <v>351.3</v>
      </c>
      <c r="I553" s="166">
        <v>325.7</v>
      </c>
      <c r="J553" s="166">
        <v>231.2</v>
      </c>
      <c r="K553" s="166">
        <v>8</v>
      </c>
      <c r="L553" s="20">
        <v>21190.01</v>
      </c>
      <c r="M553" s="20">
        <v>0</v>
      </c>
      <c r="N553" s="20">
        <v>0</v>
      </c>
      <c r="O553" s="20">
        <v>21190.01</v>
      </c>
      <c r="P553" s="30">
        <v>65.059901750076762</v>
      </c>
      <c r="Q553" s="167">
        <v>11111.76</v>
      </c>
      <c r="R553" s="167">
        <v>2018</v>
      </c>
    </row>
    <row r="554" spans="1:18" s="16" customFormat="1" ht="24.95" customHeight="1">
      <c r="A554" s="167">
        <v>506</v>
      </c>
      <c r="B554" s="17" t="s">
        <v>427</v>
      </c>
      <c r="C554" s="167">
        <v>1966</v>
      </c>
      <c r="D554" s="167">
        <v>2012</v>
      </c>
      <c r="E554" s="17" t="s">
        <v>82</v>
      </c>
      <c r="F554" s="167">
        <v>2</v>
      </c>
      <c r="G554" s="167">
        <v>1</v>
      </c>
      <c r="H554" s="166">
        <v>337.4</v>
      </c>
      <c r="I554" s="166">
        <v>311.8</v>
      </c>
      <c r="J554" s="166">
        <v>236.8</v>
      </c>
      <c r="K554" s="166">
        <v>8</v>
      </c>
      <c r="L554" s="20">
        <v>21999.97</v>
      </c>
      <c r="M554" s="20">
        <v>0</v>
      </c>
      <c r="N554" s="20">
        <v>0</v>
      </c>
      <c r="O554" s="20">
        <v>21999.97</v>
      </c>
      <c r="P554" s="30">
        <v>70.557953816549073</v>
      </c>
      <c r="Q554" s="167">
        <v>11111.76</v>
      </c>
      <c r="R554" s="167">
        <v>2018</v>
      </c>
    </row>
    <row r="555" spans="1:18" s="16" customFormat="1" ht="24.95" customHeight="1">
      <c r="A555" s="167">
        <v>507</v>
      </c>
      <c r="B555" s="17" t="s">
        <v>428</v>
      </c>
      <c r="C555" s="167">
        <v>1967</v>
      </c>
      <c r="D555" s="167"/>
      <c r="E555" s="17" t="s">
        <v>50</v>
      </c>
      <c r="F555" s="167">
        <v>2</v>
      </c>
      <c r="G555" s="167">
        <v>1</v>
      </c>
      <c r="H555" s="166">
        <v>353.9</v>
      </c>
      <c r="I555" s="166">
        <v>326.3</v>
      </c>
      <c r="J555" s="166">
        <v>47.7</v>
      </c>
      <c r="K555" s="166">
        <v>8</v>
      </c>
      <c r="L555" s="20">
        <v>21458.59</v>
      </c>
      <c r="M555" s="20">
        <v>0</v>
      </c>
      <c r="N555" s="20">
        <v>0</v>
      </c>
      <c r="O555" s="20">
        <v>21458.59</v>
      </c>
      <c r="P555" s="30">
        <v>65.763377260190012</v>
      </c>
      <c r="Q555" s="167">
        <v>11111.76</v>
      </c>
      <c r="R555" s="167">
        <v>2018</v>
      </c>
    </row>
    <row r="556" spans="1:18" s="16" customFormat="1" ht="24.95" customHeight="1">
      <c r="A556" s="167">
        <v>508</v>
      </c>
      <c r="B556" s="17" t="s">
        <v>429</v>
      </c>
      <c r="C556" s="167">
        <v>1967</v>
      </c>
      <c r="D556" s="167"/>
      <c r="E556" s="17" t="s">
        <v>50</v>
      </c>
      <c r="F556" s="167">
        <v>2</v>
      </c>
      <c r="G556" s="167">
        <v>1</v>
      </c>
      <c r="H556" s="166">
        <v>355.5</v>
      </c>
      <c r="I556" s="166">
        <v>328.7</v>
      </c>
      <c r="J556" s="166">
        <v>124.9</v>
      </c>
      <c r="K556" s="166">
        <v>8</v>
      </c>
      <c r="L556" s="20">
        <v>21418.31</v>
      </c>
      <c r="M556" s="20">
        <v>0</v>
      </c>
      <c r="N556" s="20">
        <v>0</v>
      </c>
      <c r="O556" s="20">
        <v>21418.31</v>
      </c>
      <c r="P556" s="30">
        <v>65.160663218740495</v>
      </c>
      <c r="Q556" s="167">
        <v>11111.76</v>
      </c>
      <c r="R556" s="167">
        <v>2018</v>
      </c>
    </row>
    <row r="557" spans="1:18" s="16" customFormat="1" ht="24.95" customHeight="1">
      <c r="A557" s="167">
        <v>509</v>
      </c>
      <c r="B557" s="17" t="s">
        <v>430</v>
      </c>
      <c r="C557" s="167">
        <v>1968</v>
      </c>
      <c r="D557" s="167"/>
      <c r="E557" s="17" t="s">
        <v>50</v>
      </c>
      <c r="F557" s="167">
        <v>2</v>
      </c>
      <c r="G557" s="167">
        <v>1</v>
      </c>
      <c r="H557" s="166">
        <v>353.1</v>
      </c>
      <c r="I557" s="166">
        <v>324.7</v>
      </c>
      <c r="J557" s="166">
        <v>112.7</v>
      </c>
      <c r="K557" s="166">
        <v>8</v>
      </c>
      <c r="L557" s="20">
        <v>21255.33</v>
      </c>
      <c r="M557" s="20">
        <v>0</v>
      </c>
      <c r="N557" s="20">
        <v>0</v>
      </c>
      <c r="O557" s="20">
        <v>21255.33</v>
      </c>
      <c r="P557" s="30">
        <v>65.461441330458896</v>
      </c>
      <c r="Q557" s="167">
        <v>11111.76</v>
      </c>
      <c r="R557" s="167">
        <v>2018</v>
      </c>
    </row>
    <row r="558" spans="1:18" s="16" customFormat="1" ht="24.95" customHeight="1">
      <c r="A558" s="167">
        <v>510</v>
      </c>
      <c r="B558" s="17" t="s">
        <v>431</v>
      </c>
      <c r="C558" s="167">
        <v>1968</v>
      </c>
      <c r="D558" s="167"/>
      <c r="E558" s="17" t="s">
        <v>50</v>
      </c>
      <c r="F558" s="167">
        <v>2</v>
      </c>
      <c r="G558" s="167">
        <v>1</v>
      </c>
      <c r="H558" s="166">
        <v>356.2</v>
      </c>
      <c r="I558" s="166">
        <v>329.2</v>
      </c>
      <c r="J558" s="166">
        <v>0</v>
      </c>
      <c r="K558" s="166">
        <v>8</v>
      </c>
      <c r="L558" s="20">
        <v>21606.62</v>
      </c>
      <c r="M558" s="20">
        <v>0</v>
      </c>
      <c r="N558" s="20">
        <v>0</v>
      </c>
      <c r="O558" s="20">
        <v>21606.62</v>
      </c>
      <c r="P558" s="30">
        <v>65.633718104495742</v>
      </c>
      <c r="Q558" s="167">
        <v>11111.76</v>
      </c>
      <c r="R558" s="167">
        <v>2018</v>
      </c>
    </row>
    <row r="559" spans="1:18" s="16" customFormat="1" ht="24.95" customHeight="1">
      <c r="A559" s="167">
        <v>511</v>
      </c>
      <c r="B559" s="17" t="s">
        <v>432</v>
      </c>
      <c r="C559" s="167">
        <v>1966</v>
      </c>
      <c r="D559" s="167"/>
      <c r="E559" s="17" t="s">
        <v>50</v>
      </c>
      <c r="F559" s="167">
        <v>2</v>
      </c>
      <c r="G559" s="167">
        <v>1</v>
      </c>
      <c r="H559" s="166">
        <v>356.1</v>
      </c>
      <c r="I559" s="166">
        <v>324.3</v>
      </c>
      <c r="J559" s="166">
        <v>0</v>
      </c>
      <c r="K559" s="166">
        <v>8</v>
      </c>
      <c r="L559" s="20">
        <v>1910000</v>
      </c>
      <c r="M559" s="20">
        <v>0</v>
      </c>
      <c r="N559" s="20">
        <v>0</v>
      </c>
      <c r="O559" s="20">
        <v>1910000</v>
      </c>
      <c r="P559" s="30">
        <v>5889.6083872957133</v>
      </c>
      <c r="Q559" s="167">
        <v>11111.76</v>
      </c>
      <c r="R559" s="167">
        <v>2018</v>
      </c>
    </row>
    <row r="560" spans="1:18" s="16" customFormat="1" ht="24.95" customHeight="1">
      <c r="A560" s="167">
        <v>512</v>
      </c>
      <c r="B560" s="17" t="s">
        <v>435</v>
      </c>
      <c r="C560" s="167">
        <v>1968</v>
      </c>
      <c r="D560" s="167"/>
      <c r="E560" s="17" t="s">
        <v>50</v>
      </c>
      <c r="F560" s="167">
        <v>2</v>
      </c>
      <c r="G560" s="167">
        <v>1</v>
      </c>
      <c r="H560" s="166">
        <v>359</v>
      </c>
      <c r="I560" s="166">
        <v>332.5</v>
      </c>
      <c r="J560" s="166">
        <v>89</v>
      </c>
      <c r="K560" s="166">
        <v>8</v>
      </c>
      <c r="L560" s="20">
        <v>21228.06</v>
      </c>
      <c r="M560" s="20">
        <v>0</v>
      </c>
      <c r="N560" s="20">
        <v>0</v>
      </c>
      <c r="O560" s="20">
        <v>21228.06</v>
      </c>
      <c r="P560" s="30">
        <v>63.843789473684211</v>
      </c>
      <c r="Q560" s="167">
        <v>11111.76</v>
      </c>
      <c r="R560" s="167">
        <v>2018</v>
      </c>
    </row>
    <row r="561" spans="1:18" s="16" customFormat="1" ht="24.95" customHeight="1">
      <c r="A561" s="167">
        <v>513</v>
      </c>
      <c r="B561" s="17" t="s">
        <v>436</v>
      </c>
      <c r="C561" s="167">
        <v>1969</v>
      </c>
      <c r="D561" s="167"/>
      <c r="E561" s="17" t="s">
        <v>82</v>
      </c>
      <c r="F561" s="167">
        <v>2</v>
      </c>
      <c r="G561" s="167">
        <v>1</v>
      </c>
      <c r="H561" s="166">
        <v>348.8</v>
      </c>
      <c r="I561" s="166">
        <v>319.5</v>
      </c>
      <c r="J561" s="166">
        <v>184.1</v>
      </c>
      <c r="K561" s="166">
        <v>10</v>
      </c>
      <c r="L561" s="20">
        <v>20690.810000000001</v>
      </c>
      <c r="M561" s="20">
        <v>0</v>
      </c>
      <c r="N561" s="20">
        <v>0</v>
      </c>
      <c r="O561" s="20">
        <v>20690.810000000001</v>
      </c>
      <c r="P561" s="30">
        <v>64.75996870109546</v>
      </c>
      <c r="Q561" s="167">
        <v>11111.76</v>
      </c>
      <c r="R561" s="167">
        <v>2018</v>
      </c>
    </row>
    <row r="562" spans="1:18" s="16" customFormat="1" ht="24.95" customHeight="1">
      <c r="A562" s="167">
        <v>514</v>
      </c>
      <c r="B562" s="17" t="s">
        <v>437</v>
      </c>
      <c r="C562" s="167">
        <v>1967</v>
      </c>
      <c r="D562" s="167"/>
      <c r="E562" s="17" t="s">
        <v>50</v>
      </c>
      <c r="F562" s="167">
        <v>2</v>
      </c>
      <c r="G562" s="167">
        <v>3</v>
      </c>
      <c r="H562" s="166">
        <v>571.5</v>
      </c>
      <c r="I562" s="166">
        <v>511</v>
      </c>
      <c r="J562" s="166">
        <v>190.6</v>
      </c>
      <c r="K562" s="166">
        <v>12</v>
      </c>
      <c r="L562" s="20">
        <v>25445.78</v>
      </c>
      <c r="M562" s="20">
        <v>0</v>
      </c>
      <c r="N562" s="20">
        <v>0</v>
      </c>
      <c r="O562" s="20">
        <v>25445.78</v>
      </c>
      <c r="P562" s="30">
        <v>49.796046966731893</v>
      </c>
      <c r="Q562" s="167">
        <v>11111.76</v>
      </c>
      <c r="R562" s="167">
        <v>2018</v>
      </c>
    </row>
    <row r="563" spans="1:18" s="16" customFormat="1" ht="24.95" customHeight="1">
      <c r="A563" s="167">
        <v>515</v>
      </c>
      <c r="B563" s="17" t="s">
        <v>433</v>
      </c>
      <c r="C563" s="167">
        <v>1965</v>
      </c>
      <c r="D563" s="167"/>
      <c r="E563" s="17" t="s">
        <v>50</v>
      </c>
      <c r="F563" s="167">
        <v>2</v>
      </c>
      <c r="G563" s="167">
        <v>1</v>
      </c>
      <c r="H563" s="166">
        <v>350.4</v>
      </c>
      <c r="I563" s="166">
        <v>318.60000000000002</v>
      </c>
      <c r="J563" s="166">
        <v>0</v>
      </c>
      <c r="K563" s="166">
        <v>8</v>
      </c>
      <c r="L563" s="20">
        <v>21056.25</v>
      </c>
      <c r="M563" s="20">
        <v>0</v>
      </c>
      <c r="N563" s="20">
        <v>0</v>
      </c>
      <c r="O563" s="20">
        <v>21056.25</v>
      </c>
      <c r="P563" s="30">
        <v>66.089924670433135</v>
      </c>
      <c r="Q563" s="167">
        <v>11111.76</v>
      </c>
      <c r="R563" s="167">
        <v>2018</v>
      </c>
    </row>
    <row r="564" spans="1:18" s="16" customFormat="1" ht="24.95" customHeight="1">
      <c r="A564" s="167">
        <v>516</v>
      </c>
      <c r="B564" s="17" t="s">
        <v>434</v>
      </c>
      <c r="C564" s="167">
        <v>1966</v>
      </c>
      <c r="D564" s="167"/>
      <c r="E564" s="17" t="s">
        <v>50</v>
      </c>
      <c r="F564" s="167">
        <v>2</v>
      </c>
      <c r="G564" s="167">
        <v>1</v>
      </c>
      <c r="H564" s="166">
        <v>349.5</v>
      </c>
      <c r="I564" s="166">
        <v>324.5</v>
      </c>
      <c r="J564" s="166">
        <v>0</v>
      </c>
      <c r="K564" s="166">
        <v>8</v>
      </c>
      <c r="L564" s="20">
        <v>20818.009999999998</v>
      </c>
      <c r="M564" s="20">
        <v>0</v>
      </c>
      <c r="N564" s="20">
        <v>0</v>
      </c>
      <c r="O564" s="20">
        <v>20818.009999999998</v>
      </c>
      <c r="P564" s="30">
        <v>64.154114021571644</v>
      </c>
      <c r="Q564" s="167">
        <v>11111.76</v>
      </c>
      <c r="R564" s="167">
        <v>2018</v>
      </c>
    </row>
    <row r="565" spans="1:18" s="51" customFormat="1" ht="12.75" customHeight="1">
      <c r="A565" s="174" t="s">
        <v>714</v>
      </c>
      <c r="B565" s="175"/>
      <c r="C565" s="39">
        <v>29</v>
      </c>
      <c r="D565" s="39"/>
      <c r="E565" s="117"/>
      <c r="F565" s="39"/>
      <c r="G565" s="39"/>
      <c r="H565" s="25">
        <v>12524.36</v>
      </c>
      <c r="I565" s="25">
        <v>11271.210000000003</v>
      </c>
      <c r="J565" s="25">
        <v>4766.3600000000006</v>
      </c>
      <c r="K565" s="25">
        <v>253</v>
      </c>
      <c r="L565" s="11">
        <v>28688534.109999996</v>
      </c>
      <c r="M565" s="54"/>
      <c r="N565" s="54"/>
      <c r="O565" s="11">
        <v>28688534.109999996</v>
      </c>
      <c r="P565" s="48"/>
      <c r="R565" s="39"/>
    </row>
    <row r="566" spans="1:18" s="16" customFormat="1" ht="24.95" customHeight="1">
      <c r="A566" s="167">
        <v>517</v>
      </c>
      <c r="B566" s="17" t="s">
        <v>942</v>
      </c>
      <c r="C566" s="167">
        <v>1962</v>
      </c>
      <c r="D566" s="167"/>
      <c r="E566" s="17" t="s">
        <v>82</v>
      </c>
      <c r="F566" s="167">
        <v>2</v>
      </c>
      <c r="G566" s="167">
        <v>3</v>
      </c>
      <c r="H566" s="166">
        <v>568.20000000000005</v>
      </c>
      <c r="I566" s="166">
        <v>493</v>
      </c>
      <c r="J566" s="166">
        <v>240.5</v>
      </c>
      <c r="K566" s="167">
        <v>12</v>
      </c>
      <c r="L566" s="20">
        <v>2659000</v>
      </c>
      <c r="M566" s="20">
        <v>0</v>
      </c>
      <c r="N566" s="20">
        <v>0</v>
      </c>
      <c r="O566" s="20">
        <v>2659000</v>
      </c>
      <c r="P566" s="30">
        <v>5393.5091277890469</v>
      </c>
      <c r="Q566" s="167">
        <v>11111.76</v>
      </c>
      <c r="R566" s="167">
        <v>2019</v>
      </c>
    </row>
    <row r="567" spans="1:18" s="16" customFormat="1" ht="24.95" customHeight="1">
      <c r="A567" s="167">
        <v>518</v>
      </c>
      <c r="B567" s="17" t="s">
        <v>943</v>
      </c>
      <c r="C567" s="167">
        <v>1966</v>
      </c>
      <c r="D567" s="167"/>
      <c r="E567" s="17" t="s">
        <v>82</v>
      </c>
      <c r="F567" s="167">
        <v>2</v>
      </c>
      <c r="G567" s="167">
        <v>3</v>
      </c>
      <c r="H567" s="166">
        <v>590.4</v>
      </c>
      <c r="I567" s="166">
        <v>524.9</v>
      </c>
      <c r="J567" s="166">
        <v>365.9</v>
      </c>
      <c r="K567" s="167">
        <v>12</v>
      </c>
      <c r="L567" s="20">
        <v>2831000</v>
      </c>
      <c r="M567" s="20">
        <v>0</v>
      </c>
      <c r="N567" s="20">
        <v>0</v>
      </c>
      <c r="O567" s="20">
        <v>2831000</v>
      </c>
      <c r="P567" s="30">
        <v>5393.4082682415701</v>
      </c>
      <c r="Q567" s="167">
        <v>11111.76</v>
      </c>
      <c r="R567" s="167">
        <v>2019</v>
      </c>
    </row>
    <row r="568" spans="1:18" s="16" customFormat="1" ht="24.95" customHeight="1">
      <c r="A568" s="167">
        <v>519</v>
      </c>
      <c r="B568" s="17" t="s">
        <v>944</v>
      </c>
      <c r="C568" s="167">
        <v>1962</v>
      </c>
      <c r="D568" s="167"/>
      <c r="E568" s="17" t="s">
        <v>778</v>
      </c>
      <c r="F568" s="167">
        <v>2</v>
      </c>
      <c r="G568" s="167">
        <v>3</v>
      </c>
      <c r="H568" s="166">
        <v>895.9</v>
      </c>
      <c r="I568" s="166">
        <v>847.80000000000018</v>
      </c>
      <c r="J568" s="166">
        <v>847.80000000000018</v>
      </c>
      <c r="K568" s="167">
        <v>18</v>
      </c>
      <c r="L568" s="20">
        <v>4572270</v>
      </c>
      <c r="M568" s="20">
        <v>0</v>
      </c>
      <c r="N568" s="20">
        <v>0</v>
      </c>
      <c r="O568" s="20">
        <v>4572270</v>
      </c>
      <c r="P568" s="30">
        <v>5393.0997876857737</v>
      </c>
      <c r="Q568" s="167">
        <v>11111.76</v>
      </c>
      <c r="R568" s="167">
        <v>2019</v>
      </c>
    </row>
    <row r="569" spans="1:18" s="16" customFormat="1" ht="24.95" customHeight="1">
      <c r="A569" s="167">
        <v>520</v>
      </c>
      <c r="B569" s="17" t="s">
        <v>603</v>
      </c>
      <c r="C569" s="167" t="s">
        <v>57</v>
      </c>
      <c r="D569" s="167"/>
      <c r="E569" s="17" t="s">
        <v>52</v>
      </c>
      <c r="F569" s="167">
        <v>3</v>
      </c>
      <c r="G569" s="167">
        <v>2</v>
      </c>
      <c r="H569" s="166">
        <v>389</v>
      </c>
      <c r="I569" s="166">
        <v>312.5</v>
      </c>
      <c r="J569" s="166">
        <v>208.7</v>
      </c>
      <c r="K569" s="166">
        <v>6</v>
      </c>
      <c r="L569" s="20">
        <v>1808000</v>
      </c>
      <c r="M569" s="20">
        <v>0</v>
      </c>
      <c r="N569" s="20">
        <v>0</v>
      </c>
      <c r="O569" s="20">
        <v>1808000</v>
      </c>
      <c r="P569" s="30">
        <v>5785.6</v>
      </c>
      <c r="Q569" s="167">
        <v>11111.76</v>
      </c>
      <c r="R569" s="167">
        <v>2019</v>
      </c>
    </row>
    <row r="570" spans="1:18" s="16" customFormat="1" ht="24.95" customHeight="1">
      <c r="A570" s="167">
        <v>521</v>
      </c>
      <c r="B570" s="17" t="s">
        <v>605</v>
      </c>
      <c r="C570" s="167">
        <v>1949</v>
      </c>
      <c r="D570" s="167"/>
      <c r="E570" s="17" t="s">
        <v>82</v>
      </c>
      <c r="F570" s="167">
        <v>2</v>
      </c>
      <c r="G570" s="167">
        <v>1</v>
      </c>
      <c r="H570" s="166">
        <v>314</v>
      </c>
      <c r="I570" s="166">
        <v>279.20999999999998</v>
      </c>
      <c r="J570" s="166">
        <v>279.20999999999998</v>
      </c>
      <c r="K570" s="166">
        <v>8</v>
      </c>
      <c r="L570" s="20">
        <v>1615000</v>
      </c>
      <c r="M570" s="20">
        <v>0</v>
      </c>
      <c r="N570" s="20">
        <v>0</v>
      </c>
      <c r="O570" s="20">
        <v>1615000</v>
      </c>
      <c r="P570" s="30">
        <v>5784.1767844991227</v>
      </c>
      <c r="Q570" s="167">
        <v>11111.76</v>
      </c>
      <c r="R570" s="167">
        <v>2019</v>
      </c>
    </row>
    <row r="571" spans="1:18" s="16" customFormat="1" ht="24.95" customHeight="1">
      <c r="A571" s="167">
        <v>522</v>
      </c>
      <c r="B571" s="17" t="s">
        <v>607</v>
      </c>
      <c r="C571" s="167">
        <v>1940</v>
      </c>
      <c r="D571" s="167">
        <v>1988</v>
      </c>
      <c r="E571" s="17" t="s">
        <v>50</v>
      </c>
      <c r="F571" s="167">
        <v>2</v>
      </c>
      <c r="G571" s="167">
        <v>2</v>
      </c>
      <c r="H571" s="166">
        <v>472.1</v>
      </c>
      <c r="I571" s="166">
        <v>419.3</v>
      </c>
      <c r="J571" s="166">
        <v>261.7</v>
      </c>
      <c r="K571" s="166">
        <v>8</v>
      </c>
      <c r="L571" s="20">
        <v>2425000</v>
      </c>
      <c r="M571" s="20">
        <v>0</v>
      </c>
      <c r="N571" s="20">
        <v>0</v>
      </c>
      <c r="O571" s="20">
        <v>2425000</v>
      </c>
      <c r="P571" s="30">
        <v>5783.4486048175531</v>
      </c>
      <c r="Q571" s="167">
        <v>11111.76</v>
      </c>
      <c r="R571" s="167">
        <v>2019</v>
      </c>
    </row>
    <row r="572" spans="1:18" s="16" customFormat="1" ht="24.95" customHeight="1">
      <c r="A572" s="167">
        <v>523</v>
      </c>
      <c r="B572" s="17" t="s">
        <v>924</v>
      </c>
      <c r="C572" s="167">
        <v>1945</v>
      </c>
      <c r="D572" s="167"/>
      <c r="E572" s="17" t="s">
        <v>73</v>
      </c>
      <c r="F572" s="167">
        <v>2</v>
      </c>
      <c r="G572" s="167">
        <v>2</v>
      </c>
      <c r="H572" s="166">
        <v>993</v>
      </c>
      <c r="I572" s="166">
        <v>730.7</v>
      </c>
      <c r="J572" s="166">
        <v>109.8</v>
      </c>
      <c r="K572" s="167">
        <v>18</v>
      </c>
      <c r="L572" s="20">
        <v>3940750</v>
      </c>
      <c r="M572" s="20">
        <v>0</v>
      </c>
      <c r="N572" s="20">
        <v>0</v>
      </c>
      <c r="O572" s="20">
        <v>3940750</v>
      </c>
      <c r="P572" s="30">
        <v>5393.1161899548379</v>
      </c>
      <c r="Q572" s="167">
        <v>11111.76</v>
      </c>
      <c r="R572" s="167">
        <v>2019</v>
      </c>
    </row>
    <row r="573" spans="1:18" s="16" customFormat="1" ht="24.95" customHeight="1">
      <c r="A573" s="167">
        <v>524</v>
      </c>
      <c r="B573" s="17" t="s">
        <v>920</v>
      </c>
      <c r="C573" s="167">
        <v>1933</v>
      </c>
      <c r="D573" s="167">
        <v>1964</v>
      </c>
      <c r="E573" s="17" t="s">
        <v>52</v>
      </c>
      <c r="F573" s="167">
        <v>2</v>
      </c>
      <c r="G573" s="167">
        <v>2</v>
      </c>
      <c r="H573" s="166">
        <v>567.4</v>
      </c>
      <c r="I573" s="166">
        <v>481.81</v>
      </c>
      <c r="J573" s="166">
        <v>349.2</v>
      </c>
      <c r="K573" s="167">
        <v>16</v>
      </c>
      <c r="L573" s="20">
        <v>2598500</v>
      </c>
      <c r="M573" s="20">
        <v>0</v>
      </c>
      <c r="N573" s="20">
        <v>0</v>
      </c>
      <c r="O573" s="20">
        <v>2598500</v>
      </c>
      <c r="P573" s="30">
        <v>5393.2047902700233</v>
      </c>
      <c r="Q573" s="167">
        <v>11111.76</v>
      </c>
      <c r="R573" s="167">
        <v>2019</v>
      </c>
    </row>
    <row r="574" spans="1:18" s="16" customFormat="1" ht="24.95" customHeight="1">
      <c r="A574" s="167">
        <v>525</v>
      </c>
      <c r="B574" s="17" t="s">
        <v>921</v>
      </c>
      <c r="C574" s="167">
        <v>1959</v>
      </c>
      <c r="D574" s="167"/>
      <c r="E574" s="17" t="s">
        <v>52</v>
      </c>
      <c r="F574" s="167">
        <v>1</v>
      </c>
      <c r="G574" s="167">
        <v>1</v>
      </c>
      <c r="H574" s="166">
        <v>185.2</v>
      </c>
      <c r="I574" s="166">
        <v>123.7</v>
      </c>
      <c r="J574" s="166">
        <v>75.099999999999994</v>
      </c>
      <c r="K574" s="167">
        <v>5</v>
      </c>
      <c r="L574" s="20">
        <v>667150</v>
      </c>
      <c r="M574" s="20">
        <v>0</v>
      </c>
      <c r="N574" s="20">
        <v>0</v>
      </c>
      <c r="O574" s="20">
        <v>667150</v>
      </c>
      <c r="P574" s="30">
        <v>5393.2902182700082</v>
      </c>
      <c r="Q574" s="167">
        <v>11111.76</v>
      </c>
      <c r="R574" s="167">
        <v>2019</v>
      </c>
    </row>
    <row r="575" spans="1:18" s="16" customFormat="1" ht="24.95" customHeight="1">
      <c r="A575" s="167">
        <v>526</v>
      </c>
      <c r="B575" s="17" t="s">
        <v>936</v>
      </c>
      <c r="C575" s="167">
        <v>1958</v>
      </c>
      <c r="D575" s="167"/>
      <c r="E575" s="17" t="s">
        <v>50</v>
      </c>
      <c r="F575" s="167">
        <v>2</v>
      </c>
      <c r="G575" s="167">
        <v>1</v>
      </c>
      <c r="H575" s="166">
        <v>600.79999999999995</v>
      </c>
      <c r="I575" s="166">
        <v>508.5</v>
      </c>
      <c r="J575" s="166">
        <v>508.5</v>
      </c>
      <c r="K575" s="167">
        <v>8</v>
      </c>
      <c r="L575" s="20">
        <v>2742400</v>
      </c>
      <c r="M575" s="20">
        <v>0</v>
      </c>
      <c r="N575" s="20">
        <v>0</v>
      </c>
      <c r="O575" s="20">
        <v>2742400</v>
      </c>
      <c r="P575" s="30">
        <v>5393.1170108161259</v>
      </c>
      <c r="Q575" s="167">
        <v>11111.76</v>
      </c>
      <c r="R575" s="167">
        <v>2019</v>
      </c>
    </row>
    <row r="576" spans="1:18" s="16" customFormat="1" ht="24.95" customHeight="1">
      <c r="A576" s="167">
        <v>527</v>
      </c>
      <c r="B576" s="17" t="s">
        <v>918</v>
      </c>
      <c r="C576" s="167">
        <v>1940</v>
      </c>
      <c r="D576" s="167"/>
      <c r="E576" s="17" t="s">
        <v>50</v>
      </c>
      <c r="F576" s="167">
        <v>2</v>
      </c>
      <c r="G576" s="167">
        <v>2</v>
      </c>
      <c r="H576" s="166">
        <v>469.4</v>
      </c>
      <c r="I576" s="166">
        <v>419.3</v>
      </c>
      <c r="J576" s="166">
        <v>314.3</v>
      </c>
      <c r="K576" s="167">
        <v>8</v>
      </c>
      <c r="L576" s="20">
        <v>2261400</v>
      </c>
      <c r="M576" s="20">
        <v>0</v>
      </c>
      <c r="N576" s="20">
        <v>0</v>
      </c>
      <c r="O576" s="20">
        <v>2261400</v>
      </c>
      <c r="P576" s="30">
        <v>5393.2745051275933</v>
      </c>
      <c r="Q576" s="167">
        <v>11111.76</v>
      </c>
      <c r="R576" s="167">
        <v>2019</v>
      </c>
    </row>
    <row r="577" spans="1:18" s="16" customFormat="1" ht="24.95" customHeight="1">
      <c r="A577" s="167">
        <v>528</v>
      </c>
      <c r="B577" s="17" t="s">
        <v>922</v>
      </c>
      <c r="C577" s="167">
        <v>1947</v>
      </c>
      <c r="D577" s="167"/>
      <c r="E577" s="17" t="s">
        <v>82</v>
      </c>
      <c r="F577" s="167">
        <v>1</v>
      </c>
      <c r="G577" s="167">
        <v>1</v>
      </c>
      <c r="H577" s="166"/>
      <c r="I577" s="166">
        <v>224</v>
      </c>
      <c r="J577" s="166">
        <v>224</v>
      </c>
      <c r="K577" s="167">
        <v>7</v>
      </c>
      <c r="L577" s="20">
        <v>1208000</v>
      </c>
      <c r="M577" s="20">
        <v>0</v>
      </c>
      <c r="N577" s="20">
        <v>0</v>
      </c>
      <c r="O577" s="20">
        <v>1208000</v>
      </c>
      <c r="P577" s="30">
        <v>5392.8571428571431</v>
      </c>
      <c r="Q577" s="167">
        <v>11111.76</v>
      </c>
      <c r="R577" s="167">
        <v>2019</v>
      </c>
    </row>
    <row r="578" spans="1:18" s="16" customFormat="1" ht="24.95" customHeight="1">
      <c r="A578" s="167">
        <v>529</v>
      </c>
      <c r="B578" s="17" t="s">
        <v>923</v>
      </c>
      <c r="C578" s="167">
        <v>1956</v>
      </c>
      <c r="D578" s="167"/>
      <c r="E578" s="17" t="s">
        <v>52</v>
      </c>
      <c r="F578" s="167">
        <v>2</v>
      </c>
      <c r="G578" s="167">
        <v>1</v>
      </c>
      <c r="H578" s="166">
        <v>473</v>
      </c>
      <c r="I578" s="166">
        <v>393</v>
      </c>
      <c r="J578" s="166">
        <v>229.1</v>
      </c>
      <c r="K578" s="167">
        <v>8</v>
      </c>
      <c r="L578" s="20">
        <v>2119500</v>
      </c>
      <c r="M578" s="20">
        <v>0</v>
      </c>
      <c r="N578" s="20">
        <v>0</v>
      </c>
      <c r="O578" s="20">
        <v>2119500</v>
      </c>
      <c r="P578" s="30">
        <v>5393.1297709923665</v>
      </c>
      <c r="Q578" s="167">
        <v>11111.76</v>
      </c>
      <c r="R578" s="167">
        <v>2019</v>
      </c>
    </row>
    <row r="579" spans="1:18" s="16" customFormat="1" ht="24.95" customHeight="1">
      <c r="A579" s="167">
        <v>530</v>
      </c>
      <c r="B579" s="17" t="s">
        <v>937</v>
      </c>
      <c r="C579" s="167">
        <v>1953</v>
      </c>
      <c r="D579" s="167"/>
      <c r="E579" s="17" t="s">
        <v>82</v>
      </c>
      <c r="F579" s="167">
        <v>2</v>
      </c>
      <c r="G579" s="167">
        <v>2</v>
      </c>
      <c r="H579" s="166">
        <v>666.1</v>
      </c>
      <c r="I579" s="166">
        <v>396.9</v>
      </c>
      <c r="J579" s="166">
        <v>297.7</v>
      </c>
      <c r="K579" s="167">
        <v>8</v>
      </c>
      <c r="L579" s="20">
        <v>2140500</v>
      </c>
      <c r="M579" s="20">
        <v>0</v>
      </c>
      <c r="N579" s="20">
        <v>0</v>
      </c>
      <c r="O579" s="20">
        <v>2140500</v>
      </c>
      <c r="P579" s="30">
        <v>5393.046107331822</v>
      </c>
      <c r="Q579" s="167">
        <v>11111.76</v>
      </c>
      <c r="R579" s="167">
        <v>2019</v>
      </c>
    </row>
    <row r="580" spans="1:18" s="16" customFormat="1" ht="24.95" customHeight="1">
      <c r="A580" s="167">
        <v>531</v>
      </c>
      <c r="B580" s="17" t="s">
        <v>938</v>
      </c>
      <c r="C580" s="167">
        <v>1916</v>
      </c>
      <c r="D580" s="167">
        <v>1983</v>
      </c>
      <c r="E580" s="17" t="s">
        <v>52</v>
      </c>
      <c r="F580" s="167">
        <v>1</v>
      </c>
      <c r="G580" s="167">
        <v>2</v>
      </c>
      <c r="H580" s="166">
        <v>234.9</v>
      </c>
      <c r="I580" s="166">
        <v>221.7</v>
      </c>
      <c r="J580" s="166">
        <v>178.8</v>
      </c>
      <c r="K580" s="167">
        <v>10</v>
      </c>
      <c r="L580" s="20">
        <v>1195650</v>
      </c>
      <c r="M580" s="20">
        <v>0</v>
      </c>
      <c r="N580" s="20">
        <v>0</v>
      </c>
      <c r="O580" s="20">
        <v>1195650</v>
      </c>
      <c r="P580" s="30">
        <v>5393.0987821380249</v>
      </c>
      <c r="Q580" s="167">
        <v>11111.76</v>
      </c>
      <c r="R580" s="167">
        <v>2019</v>
      </c>
    </row>
    <row r="581" spans="1:18" s="16" customFormat="1" ht="24.95" customHeight="1">
      <c r="A581" s="167">
        <v>532</v>
      </c>
      <c r="B581" s="17" t="s">
        <v>939</v>
      </c>
      <c r="C581" s="167">
        <v>1955</v>
      </c>
      <c r="D581" s="167">
        <v>1972</v>
      </c>
      <c r="E581" s="17" t="s">
        <v>50</v>
      </c>
      <c r="F581" s="167">
        <v>2</v>
      </c>
      <c r="G581" s="167">
        <v>1</v>
      </c>
      <c r="H581" s="166">
        <v>482.6</v>
      </c>
      <c r="I581" s="166">
        <v>398.7</v>
      </c>
      <c r="J581" s="166">
        <v>351.9</v>
      </c>
      <c r="K581" s="167">
        <v>8</v>
      </c>
      <c r="L581" s="20">
        <v>2150200</v>
      </c>
      <c r="M581" s="20">
        <v>0</v>
      </c>
      <c r="N581" s="20">
        <v>0</v>
      </c>
      <c r="O581" s="20">
        <v>2150200</v>
      </c>
      <c r="P581" s="30">
        <v>5393.0273388512669</v>
      </c>
      <c r="Q581" s="167">
        <v>11111.76</v>
      </c>
      <c r="R581" s="167">
        <v>2019</v>
      </c>
    </row>
    <row r="582" spans="1:18" s="16" customFormat="1" ht="24.95" customHeight="1">
      <c r="A582" s="167">
        <v>533</v>
      </c>
      <c r="B582" s="17" t="s">
        <v>940</v>
      </c>
      <c r="C582" s="167">
        <v>1956</v>
      </c>
      <c r="D582" s="167"/>
      <c r="E582" s="17" t="s">
        <v>82</v>
      </c>
      <c r="F582" s="167">
        <v>2</v>
      </c>
      <c r="G582" s="167">
        <v>2</v>
      </c>
      <c r="H582" s="166">
        <v>569.79999999999995</v>
      </c>
      <c r="I582" s="166">
        <v>515.79999999999995</v>
      </c>
      <c r="J582" s="166">
        <v>191.8</v>
      </c>
      <c r="K582" s="167">
        <v>10</v>
      </c>
      <c r="L582" s="20">
        <v>2782000</v>
      </c>
      <c r="M582" s="20">
        <v>0</v>
      </c>
      <c r="N582" s="20">
        <v>0</v>
      </c>
      <c r="O582" s="20">
        <v>2782000</v>
      </c>
      <c r="P582" s="30">
        <v>5393.563396665375</v>
      </c>
      <c r="Q582" s="167">
        <v>11111.76</v>
      </c>
      <c r="R582" s="167">
        <v>2019</v>
      </c>
    </row>
    <row r="583" spans="1:18" s="16" customFormat="1" ht="24.95" customHeight="1">
      <c r="A583" s="167">
        <v>534</v>
      </c>
      <c r="B583" s="17" t="s">
        <v>925</v>
      </c>
      <c r="C583" s="167">
        <v>1937</v>
      </c>
      <c r="D583" s="167"/>
      <c r="E583" s="17" t="s">
        <v>52</v>
      </c>
      <c r="F583" s="167">
        <v>2</v>
      </c>
      <c r="G583" s="167">
        <v>1</v>
      </c>
      <c r="H583" s="166">
        <v>287</v>
      </c>
      <c r="I583" s="166">
        <v>254.2</v>
      </c>
      <c r="J583" s="166">
        <v>151.6</v>
      </c>
      <c r="K583" s="167">
        <v>8</v>
      </c>
      <c r="L583" s="20">
        <v>1371000</v>
      </c>
      <c r="M583" s="20">
        <v>0</v>
      </c>
      <c r="N583" s="20">
        <v>0</v>
      </c>
      <c r="O583" s="20">
        <v>1371000</v>
      </c>
      <c r="P583" s="30">
        <v>5393.3910306845009</v>
      </c>
      <c r="Q583" s="167">
        <v>11111.76</v>
      </c>
      <c r="R583" s="167">
        <v>2019</v>
      </c>
    </row>
    <row r="584" spans="1:18" s="16" customFormat="1" ht="24.95" customHeight="1">
      <c r="A584" s="167">
        <v>535</v>
      </c>
      <c r="B584" s="17" t="s">
        <v>926</v>
      </c>
      <c r="C584" s="167">
        <v>1949</v>
      </c>
      <c r="D584" s="167"/>
      <c r="E584" s="17" t="s">
        <v>50</v>
      </c>
      <c r="F584" s="167">
        <v>2</v>
      </c>
      <c r="G584" s="167">
        <v>1</v>
      </c>
      <c r="H584" s="166">
        <v>396</v>
      </c>
      <c r="I584" s="166">
        <v>377.43</v>
      </c>
      <c r="J584" s="166">
        <v>240.98</v>
      </c>
      <c r="K584" s="167">
        <v>8</v>
      </c>
      <c r="L584" s="20">
        <v>2035500</v>
      </c>
      <c r="M584" s="20">
        <v>0</v>
      </c>
      <c r="N584" s="20">
        <v>0</v>
      </c>
      <c r="O584" s="20">
        <v>2035500</v>
      </c>
      <c r="P584" s="30">
        <v>5393.053016453382</v>
      </c>
      <c r="Q584" s="167">
        <v>11111.76</v>
      </c>
      <c r="R584" s="167">
        <v>2019</v>
      </c>
    </row>
    <row r="585" spans="1:18" s="16" customFormat="1" ht="24.95" customHeight="1">
      <c r="A585" s="167">
        <v>536</v>
      </c>
      <c r="B585" s="17" t="s">
        <v>927</v>
      </c>
      <c r="C585" s="167">
        <v>1951</v>
      </c>
      <c r="D585" s="167"/>
      <c r="E585" s="17" t="s">
        <v>50</v>
      </c>
      <c r="F585" s="167">
        <v>2</v>
      </c>
      <c r="G585" s="167">
        <v>1</v>
      </c>
      <c r="H585" s="166">
        <v>373</v>
      </c>
      <c r="I585" s="166">
        <v>336.6</v>
      </c>
      <c r="J585" s="166">
        <v>237.7</v>
      </c>
      <c r="K585" s="167">
        <v>8</v>
      </c>
      <c r="L585" s="20">
        <v>1815300</v>
      </c>
      <c r="M585" s="20">
        <v>0</v>
      </c>
      <c r="N585" s="20">
        <v>0</v>
      </c>
      <c r="O585" s="20">
        <v>1815300</v>
      </c>
      <c r="P585" s="30">
        <v>5393.0481283422459</v>
      </c>
      <c r="Q585" s="167">
        <v>11111.76</v>
      </c>
      <c r="R585" s="167">
        <v>2019</v>
      </c>
    </row>
    <row r="586" spans="1:18" s="16" customFormat="1" ht="24.95" customHeight="1">
      <c r="A586" s="167">
        <v>537</v>
      </c>
      <c r="B586" s="17" t="s">
        <v>608</v>
      </c>
      <c r="C586" s="167">
        <v>1947</v>
      </c>
      <c r="D586" s="167"/>
      <c r="E586" s="17" t="s">
        <v>82</v>
      </c>
      <c r="F586" s="167">
        <v>2</v>
      </c>
      <c r="G586" s="167">
        <v>1</v>
      </c>
      <c r="H586" s="166">
        <v>461.2</v>
      </c>
      <c r="I586" s="166">
        <v>426.4</v>
      </c>
      <c r="J586" s="166">
        <v>426.4</v>
      </c>
      <c r="K586" s="166">
        <v>10</v>
      </c>
      <c r="L586" s="20">
        <v>2467000</v>
      </c>
      <c r="M586" s="20">
        <v>0</v>
      </c>
      <c r="N586" s="20">
        <v>0</v>
      </c>
      <c r="O586" s="20">
        <v>2467000</v>
      </c>
      <c r="P586" s="30">
        <v>5785.6472795497193</v>
      </c>
      <c r="Q586" s="167">
        <v>11111.76</v>
      </c>
      <c r="R586" s="167">
        <v>2019</v>
      </c>
    </row>
    <row r="587" spans="1:18" s="16" customFormat="1" ht="24.95" customHeight="1">
      <c r="A587" s="167">
        <v>538</v>
      </c>
      <c r="B587" s="17" t="s">
        <v>597</v>
      </c>
      <c r="C587" s="167">
        <v>1952</v>
      </c>
      <c r="D587" s="167">
        <v>1974</v>
      </c>
      <c r="E587" s="17" t="s">
        <v>50</v>
      </c>
      <c r="F587" s="167">
        <v>2</v>
      </c>
      <c r="G587" s="167">
        <v>1</v>
      </c>
      <c r="H587" s="166">
        <v>447</v>
      </c>
      <c r="I587" s="166">
        <v>412</v>
      </c>
      <c r="J587" s="166">
        <v>316.3</v>
      </c>
      <c r="K587" s="166">
        <v>9</v>
      </c>
      <c r="L587" s="20">
        <v>2383000</v>
      </c>
      <c r="M587" s="20">
        <v>0</v>
      </c>
      <c r="N587" s="20">
        <v>0</v>
      </c>
      <c r="O587" s="20">
        <v>2383000</v>
      </c>
      <c r="P587" s="30">
        <v>5783.980582524272</v>
      </c>
      <c r="Q587" s="167">
        <v>11111.76</v>
      </c>
      <c r="R587" s="167">
        <v>2019</v>
      </c>
    </row>
    <row r="588" spans="1:18" s="16" customFormat="1" ht="24.95" customHeight="1">
      <c r="A588" s="167">
        <v>539</v>
      </c>
      <c r="B588" s="17" t="s">
        <v>598</v>
      </c>
      <c r="C588" s="167">
        <v>1953</v>
      </c>
      <c r="D588" s="167"/>
      <c r="E588" s="17" t="s">
        <v>50</v>
      </c>
      <c r="F588" s="167">
        <v>2</v>
      </c>
      <c r="G588" s="167">
        <v>2</v>
      </c>
      <c r="H588" s="166">
        <v>429.7</v>
      </c>
      <c r="I588" s="166">
        <v>383.7</v>
      </c>
      <c r="J588" s="166">
        <v>287.8</v>
      </c>
      <c r="K588" s="166">
        <v>8</v>
      </c>
      <c r="L588" s="20">
        <v>2219200</v>
      </c>
      <c r="M588" s="20">
        <v>0</v>
      </c>
      <c r="N588" s="20">
        <v>0</v>
      </c>
      <c r="O588" s="20">
        <v>2219200</v>
      </c>
      <c r="P588" s="30">
        <v>5783.6851707062815</v>
      </c>
      <c r="Q588" s="167">
        <v>11111.76</v>
      </c>
      <c r="R588" s="167">
        <v>2019</v>
      </c>
    </row>
    <row r="589" spans="1:18" s="16" customFormat="1" ht="24.95" customHeight="1">
      <c r="A589" s="167">
        <v>540</v>
      </c>
      <c r="B589" s="17" t="s">
        <v>928</v>
      </c>
      <c r="C589" s="167">
        <v>1954</v>
      </c>
      <c r="D589" s="167"/>
      <c r="E589" s="17" t="s">
        <v>73</v>
      </c>
      <c r="F589" s="167">
        <v>3</v>
      </c>
      <c r="G589" s="167">
        <v>3</v>
      </c>
      <c r="H589" s="166">
        <v>1819</v>
      </c>
      <c r="I589" s="166">
        <v>1717.5</v>
      </c>
      <c r="J589" s="166">
        <v>1611.5</v>
      </c>
      <c r="K589" s="167">
        <v>30</v>
      </c>
      <c r="L589" s="20">
        <v>9262650</v>
      </c>
      <c r="M589" s="20">
        <v>0</v>
      </c>
      <c r="N589" s="20">
        <v>0</v>
      </c>
      <c r="O589" s="20">
        <v>9262650</v>
      </c>
      <c r="P589" s="30">
        <v>5393.1004366812231</v>
      </c>
      <c r="Q589" s="167">
        <v>11111.76</v>
      </c>
      <c r="R589" s="167">
        <v>2019</v>
      </c>
    </row>
    <row r="590" spans="1:18" s="16" customFormat="1" ht="24.95" customHeight="1">
      <c r="A590" s="167">
        <v>541</v>
      </c>
      <c r="B590" s="17" t="s">
        <v>919</v>
      </c>
      <c r="C590" s="167">
        <v>1960</v>
      </c>
      <c r="D590" s="167"/>
      <c r="E590" s="17" t="s">
        <v>935</v>
      </c>
      <c r="F590" s="167">
        <v>3</v>
      </c>
      <c r="G590" s="167">
        <v>3</v>
      </c>
      <c r="H590" s="166">
        <v>1670.6</v>
      </c>
      <c r="I590" s="166">
        <v>1532.1</v>
      </c>
      <c r="J590" s="166">
        <v>1421.6</v>
      </c>
      <c r="K590" s="167">
        <v>30</v>
      </c>
      <c r="L590" s="20">
        <v>8262800</v>
      </c>
      <c r="M590" s="20">
        <v>0</v>
      </c>
      <c r="N590" s="20">
        <v>0</v>
      </c>
      <c r="O590" s="20">
        <v>8262800</v>
      </c>
      <c r="P590" s="30">
        <v>5393.1205534886758</v>
      </c>
      <c r="Q590" s="167">
        <v>11111.76</v>
      </c>
      <c r="R590" s="167">
        <v>2019</v>
      </c>
    </row>
    <row r="591" spans="1:18" s="16" customFormat="1" ht="24.95" customHeight="1">
      <c r="A591" s="167">
        <v>542</v>
      </c>
      <c r="B591" s="17" t="s">
        <v>929</v>
      </c>
      <c r="C591" s="167">
        <v>1933</v>
      </c>
      <c r="D591" s="167">
        <v>1984</v>
      </c>
      <c r="E591" s="17" t="s">
        <v>52</v>
      </c>
      <c r="F591" s="167">
        <v>1</v>
      </c>
      <c r="G591" s="167">
        <v>3</v>
      </c>
      <c r="H591" s="166">
        <v>601.4</v>
      </c>
      <c r="I591" s="166">
        <v>543</v>
      </c>
      <c r="J591" s="166">
        <v>322.89999999999998</v>
      </c>
      <c r="K591" s="167">
        <v>12</v>
      </c>
      <c r="L591" s="20">
        <v>2928500</v>
      </c>
      <c r="M591" s="20">
        <v>0</v>
      </c>
      <c r="N591" s="20">
        <v>0</v>
      </c>
      <c r="O591" s="20">
        <v>2928500</v>
      </c>
      <c r="P591" s="30">
        <v>5393.1860036832413</v>
      </c>
      <c r="Q591" s="167">
        <v>11111.76</v>
      </c>
      <c r="R591" s="167">
        <v>2019</v>
      </c>
    </row>
    <row r="592" spans="1:18" s="16" customFormat="1" ht="24.95" customHeight="1">
      <c r="A592" s="167">
        <v>543</v>
      </c>
      <c r="B592" s="17" t="s">
        <v>930</v>
      </c>
      <c r="C592" s="167">
        <v>1947</v>
      </c>
      <c r="D592" s="167"/>
      <c r="E592" s="17" t="s">
        <v>82</v>
      </c>
      <c r="F592" s="167">
        <v>1</v>
      </c>
      <c r="G592" s="167">
        <v>1</v>
      </c>
      <c r="H592" s="166">
        <v>105</v>
      </c>
      <c r="I592" s="166">
        <v>90.87</v>
      </c>
      <c r="J592" s="166">
        <v>51</v>
      </c>
      <c r="K592" s="167">
        <v>4</v>
      </c>
      <c r="L592" s="20">
        <v>490000</v>
      </c>
      <c r="M592" s="20">
        <v>0</v>
      </c>
      <c r="N592" s="20">
        <v>0</v>
      </c>
      <c r="O592" s="20">
        <v>490000</v>
      </c>
      <c r="P592" s="30">
        <v>5392.3186970397264</v>
      </c>
      <c r="Q592" s="167">
        <v>11111.76</v>
      </c>
      <c r="R592" s="167">
        <v>2019</v>
      </c>
    </row>
    <row r="593" spans="1:18" s="16" customFormat="1" ht="24.95" customHeight="1">
      <c r="A593" s="167">
        <v>544</v>
      </c>
      <c r="B593" s="17" t="s">
        <v>916</v>
      </c>
      <c r="C593" s="167">
        <v>1959</v>
      </c>
      <c r="D593" s="167"/>
      <c r="E593" s="17" t="s">
        <v>52</v>
      </c>
      <c r="F593" s="167">
        <v>2</v>
      </c>
      <c r="G593" s="167">
        <v>1</v>
      </c>
      <c r="H593" s="166">
        <v>370.1</v>
      </c>
      <c r="I593" s="166">
        <v>339.9</v>
      </c>
      <c r="J593" s="166">
        <v>249.4</v>
      </c>
      <c r="K593" s="167">
        <v>8</v>
      </c>
      <c r="L593" s="20">
        <v>1833100</v>
      </c>
      <c r="M593" s="20">
        <v>0</v>
      </c>
      <c r="N593" s="20">
        <v>0</v>
      </c>
      <c r="O593" s="20">
        <v>1833100</v>
      </c>
      <c r="P593" s="30">
        <v>5393.0567814062961</v>
      </c>
      <c r="Q593" s="167">
        <v>11111.76</v>
      </c>
      <c r="R593" s="167">
        <v>2019</v>
      </c>
    </row>
    <row r="594" spans="1:18" s="16" customFormat="1" ht="24.95" customHeight="1">
      <c r="A594" s="167">
        <v>545</v>
      </c>
      <c r="B594" s="17" t="s">
        <v>609</v>
      </c>
      <c r="C594" s="167">
        <v>1950</v>
      </c>
      <c r="D594" s="167"/>
      <c r="E594" s="17" t="s">
        <v>73</v>
      </c>
      <c r="F594" s="167">
        <v>2</v>
      </c>
      <c r="G594" s="167">
        <v>1</v>
      </c>
      <c r="H594" s="166">
        <v>423.46</v>
      </c>
      <c r="I594" s="166">
        <v>393</v>
      </c>
      <c r="J594" s="166">
        <v>349.2</v>
      </c>
      <c r="K594" s="166">
        <v>8</v>
      </c>
      <c r="L594" s="20">
        <v>2273000</v>
      </c>
      <c r="M594" s="20">
        <v>0</v>
      </c>
      <c r="N594" s="20">
        <v>0</v>
      </c>
      <c r="O594" s="20">
        <v>2273000</v>
      </c>
      <c r="P594" s="30">
        <v>5783.715012722646</v>
      </c>
      <c r="Q594" s="167">
        <v>12662.8</v>
      </c>
      <c r="R594" s="167">
        <v>2019</v>
      </c>
    </row>
    <row r="595" spans="1:18" s="16" customFormat="1" ht="24.95" customHeight="1">
      <c r="A595" s="167">
        <v>546</v>
      </c>
      <c r="B595" s="17" t="s">
        <v>931</v>
      </c>
      <c r="C595" s="167">
        <v>1945</v>
      </c>
      <c r="D595" s="167">
        <v>1970</v>
      </c>
      <c r="E595" s="17" t="s">
        <v>52</v>
      </c>
      <c r="F595" s="167">
        <v>1</v>
      </c>
      <c r="G595" s="167">
        <v>1</v>
      </c>
      <c r="H595" s="166">
        <v>212.8</v>
      </c>
      <c r="I595" s="166">
        <v>159.5</v>
      </c>
      <c r="J595" s="166">
        <v>128.19999999999999</v>
      </c>
      <c r="K595" s="167">
        <v>6</v>
      </c>
      <c r="L595" s="20">
        <v>863000</v>
      </c>
      <c r="M595" s="20">
        <v>0</v>
      </c>
      <c r="N595" s="20">
        <v>0</v>
      </c>
      <c r="O595" s="20">
        <v>863000</v>
      </c>
      <c r="P595" s="30">
        <v>5410.6583072100311</v>
      </c>
      <c r="Q595" s="167">
        <v>11111.76</v>
      </c>
      <c r="R595" s="167">
        <v>2019</v>
      </c>
    </row>
    <row r="596" spans="1:18" s="16" customFormat="1" ht="24.95" customHeight="1">
      <c r="A596" s="167">
        <v>547</v>
      </c>
      <c r="B596" s="17" t="s">
        <v>600</v>
      </c>
      <c r="C596" s="167" t="s">
        <v>601</v>
      </c>
      <c r="D596" s="167"/>
      <c r="E596" s="17" t="s">
        <v>82</v>
      </c>
      <c r="F596" s="167">
        <v>2</v>
      </c>
      <c r="G596" s="167">
        <v>1</v>
      </c>
      <c r="H596" s="166">
        <v>431.8</v>
      </c>
      <c r="I596" s="166">
        <v>399.12</v>
      </c>
      <c r="J596" s="166">
        <v>263.64999999999998</v>
      </c>
      <c r="K596" s="166">
        <v>8</v>
      </c>
      <c r="L596" s="20">
        <v>2308400</v>
      </c>
      <c r="M596" s="20">
        <v>0</v>
      </c>
      <c r="N596" s="20">
        <v>0</v>
      </c>
      <c r="O596" s="20">
        <v>2308400</v>
      </c>
      <c r="P596" s="30">
        <v>5783.7241932250954</v>
      </c>
      <c r="Q596" s="167">
        <v>11111.76</v>
      </c>
      <c r="R596" s="167">
        <v>2019</v>
      </c>
    </row>
    <row r="597" spans="1:18" s="16" customFormat="1" ht="24.95" customHeight="1">
      <c r="A597" s="167">
        <v>548</v>
      </c>
      <c r="B597" s="17" t="s">
        <v>917</v>
      </c>
      <c r="C597" s="167">
        <v>1967</v>
      </c>
      <c r="D597" s="167"/>
      <c r="E597" s="17" t="s">
        <v>50</v>
      </c>
      <c r="F597" s="167">
        <v>2</v>
      </c>
      <c r="G597" s="167">
        <v>1</v>
      </c>
      <c r="H597" s="166">
        <v>376.7</v>
      </c>
      <c r="I597" s="166">
        <v>321.56</v>
      </c>
      <c r="J597" s="166">
        <v>198.35999999999999</v>
      </c>
      <c r="K597" s="167">
        <v>8</v>
      </c>
      <c r="L597" s="20">
        <v>1736600</v>
      </c>
      <c r="M597" s="20">
        <v>0</v>
      </c>
      <c r="N597" s="20">
        <v>0</v>
      </c>
      <c r="O597" s="20">
        <v>1736600</v>
      </c>
      <c r="P597" s="30">
        <v>5400.5473317576816</v>
      </c>
      <c r="Q597" s="167">
        <v>11111.76</v>
      </c>
      <c r="R597" s="167">
        <v>2019</v>
      </c>
    </row>
    <row r="598" spans="1:18" s="16" customFormat="1" ht="24.95" customHeight="1">
      <c r="A598" s="167">
        <v>549</v>
      </c>
      <c r="B598" s="17" t="s">
        <v>932</v>
      </c>
      <c r="C598" s="167">
        <v>1960</v>
      </c>
      <c r="D598" s="167"/>
      <c r="E598" s="17" t="s">
        <v>52</v>
      </c>
      <c r="F598" s="167">
        <v>2</v>
      </c>
      <c r="G598" s="167">
        <v>1</v>
      </c>
      <c r="H598" s="166">
        <v>379.6</v>
      </c>
      <c r="I598" s="166">
        <v>320.2</v>
      </c>
      <c r="J598" s="166">
        <v>235</v>
      </c>
      <c r="K598" s="167">
        <v>8</v>
      </c>
      <c r="L598" s="20">
        <v>1727000</v>
      </c>
      <c r="M598" s="20">
        <v>0</v>
      </c>
      <c r="N598" s="20">
        <v>0</v>
      </c>
      <c r="O598" s="20">
        <v>1727000</v>
      </c>
      <c r="P598" s="30">
        <v>5393.5040599625236</v>
      </c>
      <c r="Q598" s="167">
        <v>11111.76</v>
      </c>
      <c r="R598" s="167">
        <v>2019</v>
      </c>
    </row>
    <row r="599" spans="1:18" s="16" customFormat="1" ht="24.95" customHeight="1">
      <c r="A599" s="167">
        <v>550</v>
      </c>
      <c r="B599" s="17" t="s">
        <v>933</v>
      </c>
      <c r="C599" s="167">
        <v>1960</v>
      </c>
      <c r="D599" s="167">
        <v>1966</v>
      </c>
      <c r="E599" s="17" t="s">
        <v>50</v>
      </c>
      <c r="F599" s="167">
        <v>2</v>
      </c>
      <c r="G599" s="167">
        <v>1</v>
      </c>
      <c r="H599" s="166">
        <v>394.7</v>
      </c>
      <c r="I599" s="166">
        <v>326.10000000000002</v>
      </c>
      <c r="J599" s="166">
        <v>288.59999999999997</v>
      </c>
      <c r="K599" s="167">
        <v>8</v>
      </c>
      <c r="L599" s="20">
        <v>1758700</v>
      </c>
      <c r="M599" s="20">
        <v>0</v>
      </c>
      <c r="N599" s="20">
        <v>0</v>
      </c>
      <c r="O599" s="20">
        <v>1758700</v>
      </c>
      <c r="P599" s="30">
        <v>5393.130941429009</v>
      </c>
      <c r="Q599" s="167">
        <v>11111.76</v>
      </c>
      <c r="R599" s="167">
        <v>2019</v>
      </c>
    </row>
    <row r="600" spans="1:18" s="16" customFormat="1" ht="24.95" customHeight="1">
      <c r="A600" s="167">
        <v>551</v>
      </c>
      <c r="B600" s="17" t="s">
        <v>941</v>
      </c>
      <c r="C600" s="167">
        <v>1961</v>
      </c>
      <c r="D600" s="167"/>
      <c r="E600" s="17" t="s">
        <v>50</v>
      </c>
      <c r="F600" s="167">
        <v>2</v>
      </c>
      <c r="G600" s="167">
        <v>1</v>
      </c>
      <c r="H600" s="166">
        <v>367.3</v>
      </c>
      <c r="I600" s="166">
        <v>321.8</v>
      </c>
      <c r="J600" s="166">
        <v>235</v>
      </c>
      <c r="K600" s="167">
        <v>8</v>
      </c>
      <c r="L600" s="20">
        <v>1735500</v>
      </c>
      <c r="M600" s="20">
        <v>0</v>
      </c>
      <c r="N600" s="20">
        <v>0</v>
      </c>
      <c r="O600" s="20">
        <v>1735500</v>
      </c>
      <c r="P600" s="30">
        <v>5393.1013051584832</v>
      </c>
      <c r="Q600" s="167">
        <v>11111.76</v>
      </c>
      <c r="R600" s="167">
        <v>2019</v>
      </c>
    </row>
    <row r="601" spans="1:18" s="16" customFormat="1" ht="24.95" customHeight="1">
      <c r="A601" s="167">
        <v>552</v>
      </c>
      <c r="B601" s="17" t="s">
        <v>934</v>
      </c>
      <c r="C601" s="167">
        <v>1935</v>
      </c>
      <c r="D601" s="167">
        <v>1970</v>
      </c>
      <c r="E601" s="17" t="s">
        <v>82</v>
      </c>
      <c r="F601" s="167">
        <v>2</v>
      </c>
      <c r="G601" s="167">
        <v>2</v>
      </c>
      <c r="H601" s="166">
        <v>287.3</v>
      </c>
      <c r="I601" s="166">
        <v>272.60000000000002</v>
      </c>
      <c r="J601" s="166">
        <v>177.8</v>
      </c>
      <c r="K601" s="167">
        <v>8</v>
      </c>
      <c r="L601" s="20">
        <v>1470200</v>
      </c>
      <c r="M601" s="20">
        <v>0</v>
      </c>
      <c r="N601" s="20">
        <v>0</v>
      </c>
      <c r="O601" s="20">
        <v>1470200</v>
      </c>
      <c r="P601" s="30">
        <v>5393.2501834189288</v>
      </c>
      <c r="Q601" s="167">
        <v>11111.76</v>
      </c>
      <c r="R601" s="167">
        <v>2019</v>
      </c>
    </row>
    <row r="602" spans="1:18" s="51" customFormat="1" ht="12.75" customHeight="1">
      <c r="A602" s="174" t="s">
        <v>715</v>
      </c>
      <c r="B602" s="175"/>
      <c r="C602" s="39">
        <v>36</v>
      </c>
      <c r="D602" s="39"/>
      <c r="E602" s="117"/>
      <c r="F602" s="39"/>
      <c r="G602" s="39"/>
      <c r="H602" s="25">
        <v>18305.46</v>
      </c>
      <c r="I602" s="25">
        <v>16218.400000000003</v>
      </c>
      <c r="J602" s="25">
        <v>12227.000000000002</v>
      </c>
      <c r="K602" s="25">
        <v>367</v>
      </c>
      <c r="L602" s="11">
        <v>88656770</v>
      </c>
      <c r="M602" s="54"/>
      <c r="N602" s="54"/>
      <c r="O602" s="11">
        <v>88656770</v>
      </c>
      <c r="P602" s="48"/>
      <c r="Q602" s="52"/>
      <c r="R602" s="39"/>
    </row>
    <row r="603" spans="1:18" s="124" customFormat="1" ht="13.35" customHeight="1">
      <c r="A603" s="172" t="s">
        <v>96</v>
      </c>
      <c r="B603" s="173"/>
      <c r="C603" s="49">
        <v>76</v>
      </c>
      <c r="D603" s="36"/>
      <c r="E603" s="116"/>
      <c r="F603" s="36"/>
      <c r="G603" s="36"/>
      <c r="H603" s="26">
        <v>36626.86</v>
      </c>
      <c r="I603" s="26">
        <v>32852.560000000005</v>
      </c>
      <c r="J603" s="26">
        <v>20693.580000000002</v>
      </c>
      <c r="K603" s="26">
        <v>711</v>
      </c>
      <c r="L603" s="21">
        <v>121581957.53</v>
      </c>
      <c r="M603" s="21"/>
      <c r="N603" s="21"/>
      <c r="O603" s="21">
        <v>121581957.53</v>
      </c>
      <c r="P603" s="50"/>
      <c r="Q603" s="50"/>
      <c r="R603" s="36"/>
    </row>
    <row r="604" spans="1:18" s="16" customFormat="1" ht="13.35" customHeight="1">
      <c r="A604" s="167"/>
      <c r="B604" s="41" t="s">
        <v>294</v>
      </c>
      <c r="C604" s="42"/>
      <c r="D604" s="118"/>
      <c r="E604" s="17"/>
      <c r="F604" s="118"/>
      <c r="G604" s="118"/>
      <c r="H604" s="18"/>
      <c r="I604" s="18"/>
      <c r="J604" s="18"/>
      <c r="K604" s="118"/>
      <c r="L604" s="20"/>
      <c r="M604" s="20"/>
      <c r="N604" s="20"/>
      <c r="O604" s="43"/>
      <c r="P604" s="30"/>
      <c r="Q604" s="45"/>
      <c r="R604" s="118"/>
    </row>
    <row r="605" spans="1:18" s="16" customFormat="1" ht="24.95" customHeight="1">
      <c r="A605" s="167">
        <v>553</v>
      </c>
      <c r="B605" s="17" t="s">
        <v>224</v>
      </c>
      <c r="C605" s="118" t="s">
        <v>191</v>
      </c>
      <c r="D605" s="118"/>
      <c r="E605" s="17" t="s">
        <v>50</v>
      </c>
      <c r="F605" s="118">
        <v>2</v>
      </c>
      <c r="G605" s="118">
        <v>1</v>
      </c>
      <c r="H605" s="18">
        <v>349</v>
      </c>
      <c r="I605" s="18">
        <v>325.89999999999998</v>
      </c>
      <c r="J605" s="18">
        <v>154.69999999999999</v>
      </c>
      <c r="K605" s="18">
        <v>8</v>
      </c>
      <c r="L605" s="20">
        <v>10649.97</v>
      </c>
      <c r="M605" s="20">
        <v>0</v>
      </c>
      <c r="N605" s="20">
        <v>0</v>
      </c>
      <c r="O605" s="20">
        <v>10649.97</v>
      </c>
      <c r="P605" s="30">
        <v>32.678643755753299</v>
      </c>
      <c r="Q605" s="118">
        <v>11111.76</v>
      </c>
      <c r="R605" s="118">
        <v>2017</v>
      </c>
    </row>
    <row r="606" spans="1:18" s="16" customFormat="1" ht="24.95" customHeight="1">
      <c r="A606" s="167">
        <v>554</v>
      </c>
      <c r="B606" s="17" t="s">
        <v>225</v>
      </c>
      <c r="C606" s="118" t="s">
        <v>192</v>
      </c>
      <c r="D606" s="118"/>
      <c r="E606" s="17" t="s">
        <v>50</v>
      </c>
      <c r="F606" s="118">
        <v>2</v>
      </c>
      <c r="G606" s="118">
        <v>1</v>
      </c>
      <c r="H606" s="18">
        <v>343</v>
      </c>
      <c r="I606" s="18">
        <v>318</v>
      </c>
      <c r="J606" s="18">
        <v>271.3</v>
      </c>
      <c r="K606" s="18">
        <v>8</v>
      </c>
      <c r="L606" s="20">
        <v>10046.61</v>
      </c>
      <c r="M606" s="20">
        <v>0</v>
      </c>
      <c r="N606" s="20">
        <v>0</v>
      </c>
      <c r="O606" s="20">
        <v>10046.61</v>
      </c>
      <c r="P606" s="30">
        <v>31.593113207547173</v>
      </c>
      <c r="Q606" s="118">
        <v>11111.76</v>
      </c>
      <c r="R606" s="118">
        <v>2017</v>
      </c>
    </row>
    <row r="607" spans="1:18" s="16" customFormat="1" ht="24.95" customHeight="1">
      <c r="A607" s="167">
        <v>555</v>
      </c>
      <c r="B607" s="17" t="s">
        <v>226</v>
      </c>
      <c r="C607" s="118" t="s">
        <v>192</v>
      </c>
      <c r="D607" s="118">
        <v>1984</v>
      </c>
      <c r="E607" s="17" t="s">
        <v>50</v>
      </c>
      <c r="F607" s="118">
        <v>2</v>
      </c>
      <c r="G607" s="118">
        <v>2</v>
      </c>
      <c r="H607" s="18">
        <v>405.41</v>
      </c>
      <c r="I607" s="18">
        <v>358.02</v>
      </c>
      <c r="J607" s="18">
        <v>266.52</v>
      </c>
      <c r="K607" s="18">
        <v>8</v>
      </c>
      <c r="L607" s="20">
        <v>10974.23</v>
      </c>
      <c r="M607" s="20">
        <v>0</v>
      </c>
      <c r="N607" s="20">
        <v>0</v>
      </c>
      <c r="O607" s="20">
        <v>10974.23</v>
      </c>
      <c r="P607" s="30">
        <v>30.652561309424055</v>
      </c>
      <c r="Q607" s="118">
        <v>11111.76</v>
      </c>
      <c r="R607" s="118">
        <v>2017</v>
      </c>
    </row>
    <row r="608" spans="1:18" s="51" customFormat="1" ht="12.75" customHeight="1">
      <c r="A608" s="174" t="s">
        <v>716</v>
      </c>
      <c r="B608" s="175"/>
      <c r="C608" s="39">
        <v>3</v>
      </c>
      <c r="D608" s="39"/>
      <c r="E608" s="117"/>
      <c r="F608" s="39"/>
      <c r="G608" s="39"/>
      <c r="H608" s="25">
        <v>1097.4100000000001</v>
      </c>
      <c r="I608" s="25">
        <v>1001.92</v>
      </c>
      <c r="J608" s="25">
        <v>692.52</v>
      </c>
      <c r="K608" s="25">
        <v>24</v>
      </c>
      <c r="L608" s="11">
        <v>31670.81</v>
      </c>
      <c r="M608" s="54"/>
      <c r="N608" s="54"/>
      <c r="O608" s="11">
        <v>31670.81</v>
      </c>
      <c r="P608" s="48"/>
      <c r="R608" s="39"/>
    </row>
    <row r="609" spans="1:18" s="155" customFormat="1" ht="24.95" customHeight="1">
      <c r="A609" s="167">
        <v>556</v>
      </c>
      <c r="B609" s="17" t="s">
        <v>438</v>
      </c>
      <c r="C609" s="118">
        <v>1964</v>
      </c>
      <c r="D609" s="118"/>
      <c r="E609" s="17" t="s">
        <v>50</v>
      </c>
      <c r="F609" s="118">
        <v>2</v>
      </c>
      <c r="G609" s="118">
        <v>1</v>
      </c>
      <c r="H609" s="18">
        <v>355.7</v>
      </c>
      <c r="I609" s="18">
        <v>329.3</v>
      </c>
      <c r="J609" s="18">
        <v>136.5</v>
      </c>
      <c r="K609" s="18">
        <v>8</v>
      </c>
      <c r="L609" s="20">
        <v>37135.550000000003</v>
      </c>
      <c r="M609" s="20">
        <v>0</v>
      </c>
      <c r="N609" s="20">
        <v>0</v>
      </c>
      <c r="O609" s="20">
        <v>37135.550000000003</v>
      </c>
      <c r="P609" s="30">
        <v>112.77118129365321</v>
      </c>
      <c r="Q609" s="118">
        <v>11111.76</v>
      </c>
      <c r="R609" s="118">
        <v>2018</v>
      </c>
    </row>
    <row r="610" spans="1:18" s="155" customFormat="1" ht="24.95" customHeight="1">
      <c r="A610" s="167">
        <v>557</v>
      </c>
      <c r="B610" s="17" t="s">
        <v>439</v>
      </c>
      <c r="C610" s="118">
        <v>1964</v>
      </c>
      <c r="D610" s="118"/>
      <c r="E610" s="17" t="s">
        <v>82</v>
      </c>
      <c r="F610" s="118">
        <v>2</v>
      </c>
      <c r="G610" s="118">
        <v>1</v>
      </c>
      <c r="H610" s="18">
        <v>357.4</v>
      </c>
      <c r="I610" s="18">
        <v>331</v>
      </c>
      <c r="J610" s="18">
        <v>77.3</v>
      </c>
      <c r="K610" s="18">
        <v>8</v>
      </c>
      <c r="L610" s="20">
        <v>21636.32</v>
      </c>
      <c r="M610" s="20">
        <v>0</v>
      </c>
      <c r="N610" s="20">
        <v>0</v>
      </c>
      <c r="O610" s="20">
        <v>21636.32</v>
      </c>
      <c r="P610" s="30">
        <v>65.366525679758311</v>
      </c>
      <c r="Q610" s="118">
        <v>11111.76</v>
      </c>
      <c r="R610" s="118">
        <v>2018</v>
      </c>
    </row>
    <row r="611" spans="1:18" s="155" customFormat="1" ht="24.95" customHeight="1">
      <c r="A611" s="167">
        <v>558</v>
      </c>
      <c r="B611" s="17" t="s">
        <v>440</v>
      </c>
      <c r="C611" s="118">
        <v>1963</v>
      </c>
      <c r="D611" s="118"/>
      <c r="E611" s="17" t="s">
        <v>50</v>
      </c>
      <c r="F611" s="118">
        <v>2</v>
      </c>
      <c r="G611" s="118">
        <v>1</v>
      </c>
      <c r="H611" s="18">
        <v>354.1</v>
      </c>
      <c r="I611" s="18">
        <v>327.9</v>
      </c>
      <c r="J611" s="18">
        <v>125.8</v>
      </c>
      <c r="K611" s="18">
        <v>8</v>
      </c>
      <c r="L611" s="20">
        <v>21636.32</v>
      </c>
      <c r="M611" s="20">
        <v>0</v>
      </c>
      <c r="N611" s="20">
        <v>0</v>
      </c>
      <c r="O611" s="20">
        <v>21636.32</v>
      </c>
      <c r="P611" s="30">
        <v>65.984507471790181</v>
      </c>
      <c r="Q611" s="118">
        <v>11111.76</v>
      </c>
      <c r="R611" s="118">
        <v>2018</v>
      </c>
    </row>
    <row r="612" spans="1:18" s="155" customFormat="1" ht="24.95" customHeight="1">
      <c r="A612" s="167">
        <v>559</v>
      </c>
      <c r="B612" s="17" t="s">
        <v>441</v>
      </c>
      <c r="C612" s="118">
        <v>1965</v>
      </c>
      <c r="D612" s="118"/>
      <c r="E612" s="17" t="s">
        <v>82</v>
      </c>
      <c r="F612" s="118">
        <v>2</v>
      </c>
      <c r="G612" s="118">
        <v>1</v>
      </c>
      <c r="H612" s="18">
        <v>358.4</v>
      </c>
      <c r="I612" s="18">
        <v>332.2</v>
      </c>
      <c r="J612" s="18">
        <v>206.3</v>
      </c>
      <c r="K612" s="18">
        <v>8</v>
      </c>
      <c r="L612" s="20">
        <v>21757.02</v>
      </c>
      <c r="M612" s="20">
        <v>0</v>
      </c>
      <c r="N612" s="20">
        <v>0</v>
      </c>
      <c r="O612" s="20">
        <v>21757.02</v>
      </c>
      <c r="P612" s="30">
        <v>65.493738711619514</v>
      </c>
      <c r="Q612" s="118">
        <v>11111.76</v>
      </c>
      <c r="R612" s="118">
        <v>2018</v>
      </c>
    </row>
    <row r="613" spans="1:18" s="51" customFormat="1" ht="12.75" customHeight="1">
      <c r="A613" s="174" t="s">
        <v>717</v>
      </c>
      <c r="B613" s="175"/>
      <c r="C613" s="39">
        <v>4</v>
      </c>
      <c r="D613" s="39"/>
      <c r="E613" s="117"/>
      <c r="F613" s="39"/>
      <c r="G613" s="39"/>
      <c r="H613" s="25">
        <v>1425.6</v>
      </c>
      <c r="I613" s="25">
        <v>1320.3999999999999</v>
      </c>
      <c r="J613" s="25">
        <v>545.90000000000009</v>
      </c>
      <c r="K613" s="25">
        <v>32</v>
      </c>
      <c r="L613" s="11">
        <v>102165.21</v>
      </c>
      <c r="M613" s="54"/>
      <c r="N613" s="54"/>
      <c r="O613" s="11">
        <v>102165.21</v>
      </c>
      <c r="P613" s="48"/>
      <c r="R613" s="39"/>
    </row>
    <row r="614" spans="1:18" s="155" customFormat="1" ht="24.95" customHeight="1">
      <c r="A614" s="167">
        <v>560</v>
      </c>
      <c r="B614" s="17" t="s">
        <v>611</v>
      </c>
      <c r="C614" s="118">
        <v>1967</v>
      </c>
      <c r="D614" s="118">
        <v>1981</v>
      </c>
      <c r="E614" s="17" t="s">
        <v>50</v>
      </c>
      <c r="F614" s="118">
        <v>2</v>
      </c>
      <c r="G614" s="118">
        <v>1</v>
      </c>
      <c r="H614" s="18">
        <v>349.8</v>
      </c>
      <c r="I614" s="18">
        <v>324.60000000000002</v>
      </c>
      <c r="J614" s="18">
        <v>74.8</v>
      </c>
      <c r="K614" s="18">
        <v>8</v>
      </c>
      <c r="L614" s="20">
        <v>1860000</v>
      </c>
      <c r="M614" s="20">
        <v>0</v>
      </c>
      <c r="N614" s="20">
        <v>0</v>
      </c>
      <c r="O614" s="20">
        <v>1860000</v>
      </c>
      <c r="P614" s="30">
        <v>5730.1293900184837</v>
      </c>
      <c r="Q614" s="118">
        <v>11111.76</v>
      </c>
      <c r="R614" s="118">
        <v>2019</v>
      </c>
    </row>
    <row r="615" spans="1:18" s="155" customFormat="1" ht="24.95" customHeight="1">
      <c r="A615" s="167">
        <v>561</v>
      </c>
      <c r="B615" s="17" t="s">
        <v>612</v>
      </c>
      <c r="C615" s="118">
        <v>1965</v>
      </c>
      <c r="D615" s="118"/>
      <c r="E615" s="17" t="s">
        <v>50</v>
      </c>
      <c r="F615" s="118">
        <v>2</v>
      </c>
      <c r="G615" s="118">
        <v>1</v>
      </c>
      <c r="H615" s="18">
        <v>350.92</v>
      </c>
      <c r="I615" s="18">
        <v>325.16000000000003</v>
      </c>
      <c r="J615" s="18">
        <v>239.65</v>
      </c>
      <c r="K615" s="18">
        <v>8</v>
      </c>
      <c r="L615" s="20">
        <v>1883000</v>
      </c>
      <c r="M615" s="20">
        <v>0</v>
      </c>
      <c r="N615" s="20">
        <v>0</v>
      </c>
      <c r="O615" s="20">
        <v>1883000</v>
      </c>
      <c r="P615" s="30">
        <v>5790.9952023619135</v>
      </c>
      <c r="Q615" s="118">
        <v>11111.76</v>
      </c>
      <c r="R615" s="118">
        <v>2019</v>
      </c>
    </row>
    <row r="616" spans="1:18" s="155" customFormat="1" ht="24.95" customHeight="1">
      <c r="A616" s="167">
        <v>562</v>
      </c>
      <c r="B616" s="17" t="s">
        <v>613</v>
      </c>
      <c r="C616" s="118">
        <v>1965</v>
      </c>
      <c r="D616" s="118">
        <v>1977</v>
      </c>
      <c r="E616" s="17" t="s">
        <v>50</v>
      </c>
      <c r="F616" s="118">
        <v>2</v>
      </c>
      <c r="G616" s="118">
        <v>1</v>
      </c>
      <c r="H616" s="18">
        <v>347</v>
      </c>
      <c r="I616" s="18">
        <v>322</v>
      </c>
      <c r="J616" s="18">
        <v>198.6</v>
      </c>
      <c r="K616" s="18">
        <v>8</v>
      </c>
      <c r="L616" s="20">
        <v>1862000</v>
      </c>
      <c r="M616" s="20">
        <v>0</v>
      </c>
      <c r="N616" s="20">
        <v>0</v>
      </c>
      <c r="O616" s="20">
        <v>1862000</v>
      </c>
      <c r="P616" s="30">
        <v>5782.608695652174</v>
      </c>
      <c r="Q616" s="118">
        <v>11111.76</v>
      </c>
      <c r="R616" s="118">
        <v>2019</v>
      </c>
    </row>
    <row r="617" spans="1:18" s="51" customFormat="1" ht="12.75" customHeight="1">
      <c r="A617" s="174" t="s">
        <v>718</v>
      </c>
      <c r="B617" s="175"/>
      <c r="C617" s="39">
        <v>3</v>
      </c>
      <c r="D617" s="39"/>
      <c r="E617" s="117"/>
      <c r="F617" s="39"/>
      <c r="G617" s="39"/>
      <c r="H617" s="25">
        <v>1047.72</v>
      </c>
      <c r="I617" s="25">
        <v>971.76</v>
      </c>
      <c r="J617" s="25">
        <v>513.04999999999995</v>
      </c>
      <c r="K617" s="25">
        <v>24</v>
      </c>
      <c r="L617" s="11">
        <v>5605000</v>
      </c>
      <c r="M617" s="54"/>
      <c r="N617" s="54"/>
      <c r="O617" s="11">
        <v>5605000</v>
      </c>
      <c r="P617" s="48"/>
      <c r="Q617" s="52"/>
      <c r="R617" s="39"/>
    </row>
    <row r="618" spans="1:18" s="124" customFormat="1" ht="13.35" customHeight="1">
      <c r="A618" s="172" t="s">
        <v>1143</v>
      </c>
      <c r="B618" s="173"/>
      <c r="C618" s="49">
        <v>10</v>
      </c>
      <c r="D618" s="36"/>
      <c r="E618" s="116"/>
      <c r="F618" s="36"/>
      <c r="G618" s="36"/>
      <c r="H618" s="26">
        <v>3570.7300000000005</v>
      </c>
      <c r="I618" s="26">
        <v>3294.08</v>
      </c>
      <c r="J618" s="26">
        <v>1751.47</v>
      </c>
      <c r="K618" s="26">
        <v>80</v>
      </c>
      <c r="L618" s="21">
        <v>5738836.0199999996</v>
      </c>
      <c r="M618" s="21"/>
      <c r="N618" s="21"/>
      <c r="O618" s="21">
        <v>5738836.0199999996</v>
      </c>
      <c r="P618" s="50"/>
      <c r="Q618" s="50"/>
      <c r="R618" s="36"/>
    </row>
    <row r="619" spans="1:18" s="16" customFormat="1" ht="13.35" customHeight="1">
      <c r="A619" s="167"/>
      <c r="B619" s="41" t="s">
        <v>295</v>
      </c>
      <c r="C619" s="42"/>
      <c r="D619" s="118"/>
      <c r="E619" s="17"/>
      <c r="F619" s="118"/>
      <c r="G619" s="118"/>
      <c r="H619" s="18"/>
      <c r="I619" s="18"/>
      <c r="J619" s="18"/>
      <c r="K619" s="118"/>
      <c r="L619" s="20"/>
      <c r="M619" s="20"/>
      <c r="N619" s="20"/>
      <c r="O619" s="43"/>
      <c r="P619" s="30"/>
      <c r="Q619" s="45"/>
      <c r="R619" s="118"/>
    </row>
    <row r="620" spans="1:18" s="16" customFormat="1" ht="24.95" customHeight="1">
      <c r="A620" s="167">
        <v>563</v>
      </c>
      <c r="B620" s="17" t="s">
        <v>104</v>
      </c>
      <c r="C620" s="118" t="s">
        <v>105</v>
      </c>
      <c r="D620" s="118"/>
      <c r="E620" s="17" t="s">
        <v>44</v>
      </c>
      <c r="F620" s="118">
        <v>1</v>
      </c>
      <c r="G620" s="118">
        <v>2</v>
      </c>
      <c r="H620" s="18">
        <v>83.1</v>
      </c>
      <c r="I620" s="18">
        <v>74.400000000000006</v>
      </c>
      <c r="J620" s="18">
        <v>18.3</v>
      </c>
      <c r="K620" s="18">
        <v>3</v>
      </c>
      <c r="L620" s="20">
        <v>346000</v>
      </c>
      <c r="M620" s="20">
        <v>0</v>
      </c>
      <c r="N620" s="20">
        <v>0</v>
      </c>
      <c r="O620" s="20">
        <v>346000</v>
      </c>
      <c r="P620" s="30">
        <v>4650.5376344086017</v>
      </c>
      <c r="Q620" s="118">
        <v>11111.76</v>
      </c>
      <c r="R620" s="118">
        <v>2017</v>
      </c>
    </row>
    <row r="621" spans="1:18" s="16" customFormat="1" ht="24.95" customHeight="1">
      <c r="A621" s="167">
        <v>564</v>
      </c>
      <c r="B621" s="17" t="s">
        <v>97</v>
      </c>
      <c r="C621" s="118">
        <v>1950</v>
      </c>
      <c r="D621" s="118"/>
      <c r="E621" s="17" t="s">
        <v>52</v>
      </c>
      <c r="F621" s="118">
        <v>2</v>
      </c>
      <c r="G621" s="118">
        <v>1</v>
      </c>
      <c r="H621" s="18">
        <v>272.2</v>
      </c>
      <c r="I621" s="18">
        <v>244.9</v>
      </c>
      <c r="J621" s="18">
        <v>244.9</v>
      </c>
      <c r="K621" s="18">
        <v>5</v>
      </c>
      <c r="L621" s="20">
        <v>1135860</v>
      </c>
      <c r="M621" s="20">
        <v>0</v>
      </c>
      <c r="N621" s="20">
        <v>0</v>
      </c>
      <c r="O621" s="20">
        <v>1135860</v>
      </c>
      <c r="P621" s="30">
        <v>4638.0563495304204</v>
      </c>
      <c r="Q621" s="118">
        <v>11111.76</v>
      </c>
      <c r="R621" s="118">
        <v>2017</v>
      </c>
    </row>
    <row r="622" spans="1:18" s="16" customFormat="1" ht="24.95" customHeight="1">
      <c r="A622" s="167">
        <v>565</v>
      </c>
      <c r="B622" s="17" t="s">
        <v>99</v>
      </c>
      <c r="C622" s="118" t="s">
        <v>100</v>
      </c>
      <c r="D622" s="118"/>
      <c r="E622" s="17" t="s">
        <v>50</v>
      </c>
      <c r="F622" s="118">
        <v>2</v>
      </c>
      <c r="G622" s="118">
        <v>3</v>
      </c>
      <c r="H622" s="18">
        <v>528.9</v>
      </c>
      <c r="I622" s="18">
        <v>498.9</v>
      </c>
      <c r="J622" s="18">
        <v>458.3</v>
      </c>
      <c r="K622" s="18">
        <v>12</v>
      </c>
      <c r="L622" s="20">
        <v>25372.83</v>
      </c>
      <c r="M622" s="20">
        <v>0</v>
      </c>
      <c r="N622" s="20">
        <v>0</v>
      </c>
      <c r="O622" s="20">
        <v>25372.83</v>
      </c>
      <c r="P622" s="30">
        <v>50.857546602525559</v>
      </c>
      <c r="Q622" s="118">
        <v>11111.76</v>
      </c>
      <c r="R622" s="118">
        <v>2017</v>
      </c>
    </row>
    <row r="623" spans="1:18" s="16" customFormat="1" ht="24.95" customHeight="1">
      <c r="A623" s="167">
        <v>566</v>
      </c>
      <c r="B623" s="17" t="s">
        <v>101</v>
      </c>
      <c r="C623" s="118" t="s">
        <v>102</v>
      </c>
      <c r="D623" s="118"/>
      <c r="E623" s="17" t="s">
        <v>52</v>
      </c>
      <c r="F623" s="118">
        <v>2</v>
      </c>
      <c r="G623" s="118">
        <v>2</v>
      </c>
      <c r="H623" s="18">
        <v>420.2</v>
      </c>
      <c r="I623" s="18">
        <v>372.4</v>
      </c>
      <c r="J623" s="18">
        <v>372.4</v>
      </c>
      <c r="K623" s="18">
        <v>8</v>
      </c>
      <c r="L623" s="20">
        <v>1728000</v>
      </c>
      <c r="M623" s="20">
        <v>0</v>
      </c>
      <c r="N623" s="20">
        <v>0</v>
      </c>
      <c r="O623" s="20">
        <v>1728000</v>
      </c>
      <c r="P623" s="30">
        <v>4640.1718582169715</v>
      </c>
      <c r="Q623" s="118">
        <v>11111.76</v>
      </c>
      <c r="R623" s="118">
        <v>2017</v>
      </c>
    </row>
    <row r="624" spans="1:18" s="16" customFormat="1" ht="24.95" customHeight="1">
      <c r="A624" s="167">
        <v>567</v>
      </c>
      <c r="B624" s="17" t="s">
        <v>103</v>
      </c>
      <c r="C624" s="118" t="s">
        <v>63</v>
      </c>
      <c r="D624" s="118">
        <v>1991</v>
      </c>
      <c r="E624" s="17" t="s">
        <v>50</v>
      </c>
      <c r="F624" s="118">
        <v>2</v>
      </c>
      <c r="G624" s="118">
        <v>2</v>
      </c>
      <c r="H624" s="18">
        <v>425.2</v>
      </c>
      <c r="I624" s="18">
        <v>378.46</v>
      </c>
      <c r="J624" s="18">
        <v>378.46</v>
      </c>
      <c r="K624" s="18">
        <v>8</v>
      </c>
      <c r="L624" s="20">
        <v>1756000</v>
      </c>
      <c r="M624" s="20">
        <v>0</v>
      </c>
      <c r="N624" s="20">
        <v>0</v>
      </c>
      <c r="O624" s="20">
        <v>1756000</v>
      </c>
      <c r="P624" s="30">
        <v>4639.8562595782914</v>
      </c>
      <c r="Q624" s="118">
        <v>11111.76</v>
      </c>
      <c r="R624" s="118">
        <v>2017</v>
      </c>
    </row>
    <row r="625" spans="1:18" s="51" customFormat="1" ht="12.75" customHeight="1">
      <c r="A625" s="174" t="s">
        <v>720</v>
      </c>
      <c r="B625" s="175"/>
      <c r="C625" s="39">
        <v>5</v>
      </c>
      <c r="D625" s="39"/>
      <c r="E625" s="117"/>
      <c r="F625" s="39"/>
      <c r="G625" s="39"/>
      <c r="H625" s="25">
        <v>1729.6</v>
      </c>
      <c r="I625" s="25">
        <v>1569.06</v>
      </c>
      <c r="J625" s="25">
        <v>1472.3600000000001</v>
      </c>
      <c r="K625" s="25">
        <v>36</v>
      </c>
      <c r="L625" s="11">
        <v>4991232.83</v>
      </c>
      <c r="M625" s="54"/>
      <c r="N625" s="54"/>
      <c r="O625" s="11">
        <v>4991232.83</v>
      </c>
      <c r="P625" s="48"/>
      <c r="R625" s="39"/>
    </row>
    <row r="626" spans="1:18" s="16" customFormat="1" ht="24.95" customHeight="1">
      <c r="A626" s="167">
        <v>568</v>
      </c>
      <c r="B626" s="17" t="s">
        <v>614</v>
      </c>
      <c r="C626" s="167">
        <v>1961</v>
      </c>
      <c r="D626" s="167"/>
      <c r="E626" s="17" t="s">
        <v>73</v>
      </c>
      <c r="F626" s="167">
        <v>2</v>
      </c>
      <c r="G626" s="167">
        <v>1</v>
      </c>
      <c r="H626" s="166">
        <v>452.4</v>
      </c>
      <c r="I626" s="166">
        <v>412.2</v>
      </c>
      <c r="J626" s="166">
        <v>412.2</v>
      </c>
      <c r="K626" s="166">
        <v>4</v>
      </c>
      <c r="L626" s="20">
        <v>2384000</v>
      </c>
      <c r="M626" s="20">
        <v>0</v>
      </c>
      <c r="N626" s="20">
        <v>0</v>
      </c>
      <c r="O626" s="20">
        <v>2384000</v>
      </c>
      <c r="P626" s="30">
        <v>5783.6001940805436</v>
      </c>
      <c r="Q626" s="167">
        <v>12662.8</v>
      </c>
      <c r="R626" s="167">
        <v>2018</v>
      </c>
    </row>
    <row r="627" spans="1:18" s="16" customFormat="1" ht="24.95" customHeight="1">
      <c r="A627" s="167">
        <v>569</v>
      </c>
      <c r="B627" s="17" t="s">
        <v>615</v>
      </c>
      <c r="C627" s="167">
        <v>1958</v>
      </c>
      <c r="D627" s="167">
        <v>1971</v>
      </c>
      <c r="E627" s="17" t="s">
        <v>73</v>
      </c>
      <c r="F627" s="167">
        <v>2</v>
      </c>
      <c r="G627" s="167">
        <v>1</v>
      </c>
      <c r="H627" s="166">
        <v>520.6</v>
      </c>
      <c r="I627" s="166">
        <v>483.6</v>
      </c>
      <c r="J627" s="166">
        <v>483.6</v>
      </c>
      <c r="K627" s="166">
        <v>8</v>
      </c>
      <c r="L627" s="20">
        <v>2797000</v>
      </c>
      <c r="M627" s="20">
        <v>0</v>
      </c>
      <c r="N627" s="20">
        <v>0</v>
      </c>
      <c r="O627" s="20">
        <v>2797000</v>
      </c>
      <c r="P627" s="30">
        <v>5783.7055417700576</v>
      </c>
      <c r="Q627" s="167">
        <v>12662.8</v>
      </c>
      <c r="R627" s="167">
        <v>2018</v>
      </c>
    </row>
    <row r="628" spans="1:18" s="16" customFormat="1" ht="24.95" customHeight="1">
      <c r="A628" s="167">
        <v>570</v>
      </c>
      <c r="B628" s="17" t="s">
        <v>616</v>
      </c>
      <c r="C628" s="167">
        <v>1934</v>
      </c>
      <c r="D628" s="167"/>
      <c r="E628" s="17" t="s">
        <v>52</v>
      </c>
      <c r="F628" s="167">
        <v>2</v>
      </c>
      <c r="G628" s="167">
        <v>1</v>
      </c>
      <c r="H628" s="166">
        <v>290.18</v>
      </c>
      <c r="I628" s="166">
        <v>255.38</v>
      </c>
      <c r="J628" s="166">
        <v>127.9</v>
      </c>
      <c r="K628" s="166">
        <v>8</v>
      </c>
      <c r="L628" s="20">
        <v>1477000</v>
      </c>
      <c r="M628" s="20">
        <v>0</v>
      </c>
      <c r="N628" s="20">
        <v>0</v>
      </c>
      <c r="O628" s="20">
        <v>1477000</v>
      </c>
      <c r="P628" s="30">
        <v>5783.5382567154829</v>
      </c>
      <c r="Q628" s="167">
        <v>11111.76</v>
      </c>
      <c r="R628" s="167">
        <v>2018</v>
      </c>
    </row>
    <row r="629" spans="1:18" s="16" customFormat="1" ht="24.95" customHeight="1">
      <c r="A629" s="167">
        <v>571</v>
      </c>
      <c r="B629" s="17" t="s">
        <v>617</v>
      </c>
      <c r="C629" s="167">
        <v>1960</v>
      </c>
      <c r="D629" s="167"/>
      <c r="E629" s="17" t="s">
        <v>82</v>
      </c>
      <c r="F629" s="167">
        <v>2</v>
      </c>
      <c r="G629" s="167">
        <v>1</v>
      </c>
      <c r="H629" s="166">
        <v>347.8</v>
      </c>
      <c r="I629" s="166">
        <v>322.8</v>
      </c>
      <c r="J629" s="166">
        <v>285.60000000000002</v>
      </c>
      <c r="K629" s="166">
        <v>9</v>
      </c>
      <c r="L629" s="20">
        <v>1867000</v>
      </c>
      <c r="M629" s="20">
        <v>0</v>
      </c>
      <c r="N629" s="20">
        <v>0</v>
      </c>
      <c r="O629" s="20">
        <v>1867000</v>
      </c>
      <c r="P629" s="30">
        <v>5783.7670384138783</v>
      </c>
      <c r="Q629" s="167">
        <v>11111.76</v>
      </c>
      <c r="R629" s="167">
        <v>2018</v>
      </c>
    </row>
    <row r="630" spans="1:18" s="16" customFormat="1" ht="24.95" customHeight="1">
      <c r="A630" s="167">
        <v>572</v>
      </c>
      <c r="B630" s="17" t="s">
        <v>618</v>
      </c>
      <c r="C630" s="167">
        <v>1960</v>
      </c>
      <c r="D630" s="167"/>
      <c r="E630" s="17" t="s">
        <v>50</v>
      </c>
      <c r="F630" s="167">
        <v>2</v>
      </c>
      <c r="G630" s="167">
        <v>2</v>
      </c>
      <c r="H630" s="166">
        <v>528.6</v>
      </c>
      <c r="I630" s="166">
        <v>490.2</v>
      </c>
      <c r="J630" s="166">
        <v>397.9</v>
      </c>
      <c r="K630" s="166">
        <v>12</v>
      </c>
      <c r="L630" s="20">
        <v>2835000</v>
      </c>
      <c r="M630" s="20">
        <v>0</v>
      </c>
      <c r="N630" s="20">
        <v>0</v>
      </c>
      <c r="O630" s="20">
        <v>2835000</v>
      </c>
      <c r="P630" s="30">
        <v>5783.3537331701345</v>
      </c>
      <c r="Q630" s="167">
        <v>11111.76</v>
      </c>
      <c r="R630" s="167">
        <v>2018</v>
      </c>
    </row>
    <row r="631" spans="1:18" s="16" customFormat="1" ht="24.95" customHeight="1">
      <c r="A631" s="167">
        <v>573</v>
      </c>
      <c r="B631" s="17" t="s">
        <v>442</v>
      </c>
      <c r="C631" s="118">
        <v>1960</v>
      </c>
      <c r="D631" s="118"/>
      <c r="E631" s="17" t="s">
        <v>50</v>
      </c>
      <c r="F631" s="118">
        <v>2</v>
      </c>
      <c r="G631" s="118">
        <v>1</v>
      </c>
      <c r="H631" s="18">
        <v>430.1</v>
      </c>
      <c r="I631" s="18">
        <v>395.8</v>
      </c>
      <c r="J631" s="18">
        <v>142.44</v>
      </c>
      <c r="K631" s="18">
        <v>8</v>
      </c>
      <c r="L631" s="20">
        <v>22738.28</v>
      </c>
      <c r="M631" s="20">
        <v>0</v>
      </c>
      <c r="N631" s="20">
        <v>0</v>
      </c>
      <c r="O631" s="20">
        <v>22738.28</v>
      </c>
      <c r="P631" s="30">
        <v>57.448913592723592</v>
      </c>
      <c r="Q631" s="118">
        <v>11111.76</v>
      </c>
      <c r="R631" s="118">
        <v>2018</v>
      </c>
    </row>
    <row r="632" spans="1:18" s="16" customFormat="1" ht="24.95" customHeight="1">
      <c r="A632" s="167">
        <v>574</v>
      </c>
      <c r="B632" s="17" t="s">
        <v>443</v>
      </c>
      <c r="C632" s="118">
        <v>1960</v>
      </c>
      <c r="D632" s="118"/>
      <c r="E632" s="17" t="s">
        <v>50</v>
      </c>
      <c r="F632" s="118">
        <v>2</v>
      </c>
      <c r="G632" s="118">
        <v>1</v>
      </c>
      <c r="H632" s="18">
        <v>362</v>
      </c>
      <c r="I632" s="18">
        <v>333.23</v>
      </c>
      <c r="J632" s="18">
        <v>117.57</v>
      </c>
      <c r="K632" s="18">
        <v>8</v>
      </c>
      <c r="L632" s="20">
        <v>20765.150000000001</v>
      </c>
      <c r="M632" s="20">
        <v>0</v>
      </c>
      <c r="N632" s="20">
        <v>0</v>
      </c>
      <c r="O632" s="20">
        <v>20765.150000000001</v>
      </c>
      <c r="P632" s="30">
        <v>62.314767577949162</v>
      </c>
      <c r="Q632" s="118">
        <v>11111.76</v>
      </c>
      <c r="R632" s="118">
        <v>2018</v>
      </c>
    </row>
    <row r="633" spans="1:18" s="16" customFormat="1" ht="24.95" customHeight="1">
      <c r="A633" s="167">
        <v>575</v>
      </c>
      <c r="B633" s="17" t="s">
        <v>444</v>
      </c>
      <c r="C633" s="118">
        <v>1961</v>
      </c>
      <c r="D633" s="118"/>
      <c r="E633" s="17" t="s">
        <v>82</v>
      </c>
      <c r="F633" s="118">
        <v>2</v>
      </c>
      <c r="G633" s="118">
        <v>1</v>
      </c>
      <c r="H633" s="18">
        <v>362</v>
      </c>
      <c r="I633" s="18">
        <v>333.1</v>
      </c>
      <c r="J633" s="18">
        <v>234.5</v>
      </c>
      <c r="K633" s="18">
        <v>8</v>
      </c>
      <c r="L633" s="20">
        <v>1928500</v>
      </c>
      <c r="M633" s="20">
        <v>0</v>
      </c>
      <c r="N633" s="20">
        <v>0</v>
      </c>
      <c r="O633" s="20">
        <v>1928500</v>
      </c>
      <c r="P633" s="30">
        <v>5789.5526868808165</v>
      </c>
      <c r="Q633" s="118">
        <v>11111.76</v>
      </c>
      <c r="R633" s="118">
        <v>2018</v>
      </c>
    </row>
    <row r="634" spans="1:18" s="16" customFormat="1" ht="24.95" customHeight="1">
      <c r="A634" s="167">
        <v>576</v>
      </c>
      <c r="B634" s="17" t="s">
        <v>445</v>
      </c>
      <c r="C634" s="118">
        <v>1961</v>
      </c>
      <c r="D634" s="118"/>
      <c r="E634" s="17" t="s">
        <v>82</v>
      </c>
      <c r="F634" s="118">
        <v>2</v>
      </c>
      <c r="G634" s="118">
        <v>1</v>
      </c>
      <c r="H634" s="18">
        <v>364.7</v>
      </c>
      <c r="I634" s="18">
        <v>335.8</v>
      </c>
      <c r="J634" s="18">
        <v>247.1</v>
      </c>
      <c r="K634" s="18">
        <v>8</v>
      </c>
      <c r="L634" s="20">
        <v>1954500</v>
      </c>
      <c r="M634" s="20">
        <v>0</v>
      </c>
      <c r="N634" s="20">
        <v>0</v>
      </c>
      <c r="O634" s="20">
        <v>1954500</v>
      </c>
      <c r="P634" s="30">
        <v>5820.4288266825488</v>
      </c>
      <c r="Q634" s="118">
        <v>11111.76</v>
      </c>
      <c r="R634" s="118">
        <v>2018</v>
      </c>
    </row>
    <row r="635" spans="1:18" s="16" customFormat="1" ht="24.95" customHeight="1">
      <c r="A635" s="167">
        <v>577</v>
      </c>
      <c r="B635" s="17" t="s">
        <v>446</v>
      </c>
      <c r="C635" s="118">
        <v>1966</v>
      </c>
      <c r="D635" s="118"/>
      <c r="E635" s="17" t="s">
        <v>50</v>
      </c>
      <c r="F635" s="118">
        <v>2</v>
      </c>
      <c r="G635" s="118">
        <v>1</v>
      </c>
      <c r="H635" s="18">
        <v>363.9</v>
      </c>
      <c r="I635" s="18">
        <v>337.1</v>
      </c>
      <c r="J635" s="18">
        <v>79.3</v>
      </c>
      <c r="K635" s="18">
        <v>8</v>
      </c>
      <c r="L635" s="20">
        <v>21058.33</v>
      </c>
      <c r="M635" s="20">
        <v>0</v>
      </c>
      <c r="N635" s="20">
        <v>0</v>
      </c>
      <c r="O635" s="20">
        <v>21058.33</v>
      </c>
      <c r="P635" s="30">
        <v>62.469089291011571</v>
      </c>
      <c r="Q635" s="118">
        <v>11111.76</v>
      </c>
      <c r="R635" s="118">
        <v>2018</v>
      </c>
    </row>
    <row r="636" spans="1:18" s="16" customFormat="1" ht="24.95" customHeight="1">
      <c r="A636" s="167">
        <v>578</v>
      </c>
      <c r="B636" s="17" t="s">
        <v>447</v>
      </c>
      <c r="C636" s="118">
        <v>1966</v>
      </c>
      <c r="D636" s="118"/>
      <c r="E636" s="17" t="s">
        <v>50</v>
      </c>
      <c r="F636" s="118">
        <v>2</v>
      </c>
      <c r="G636" s="118">
        <v>1</v>
      </c>
      <c r="H636" s="18">
        <v>359.3</v>
      </c>
      <c r="I636" s="18">
        <v>332.7</v>
      </c>
      <c r="J636" s="18">
        <v>0</v>
      </c>
      <c r="K636" s="18">
        <v>8</v>
      </c>
      <c r="L636" s="20">
        <v>21056.55</v>
      </c>
      <c r="M636" s="20">
        <v>0</v>
      </c>
      <c r="N636" s="20">
        <v>0</v>
      </c>
      <c r="O636" s="20">
        <v>21056.55</v>
      </c>
      <c r="P636" s="30">
        <v>63.289900811541926</v>
      </c>
      <c r="Q636" s="118">
        <v>11111.76</v>
      </c>
      <c r="R636" s="118">
        <v>2018</v>
      </c>
    </row>
    <row r="637" spans="1:18" s="51" customFormat="1" ht="12.75" customHeight="1">
      <c r="A637" s="174" t="s">
        <v>719</v>
      </c>
      <c r="B637" s="175"/>
      <c r="C637" s="39">
        <v>11</v>
      </c>
      <c r="D637" s="39"/>
      <c r="E637" s="117"/>
      <c r="F637" s="39"/>
      <c r="G637" s="39"/>
      <c r="H637" s="25">
        <v>4381.58</v>
      </c>
      <c r="I637" s="25">
        <v>4031.91</v>
      </c>
      <c r="J637" s="25">
        <v>2528.11</v>
      </c>
      <c r="K637" s="25">
        <v>89</v>
      </c>
      <c r="L637" s="11">
        <v>15328618.310000001</v>
      </c>
      <c r="M637" s="54"/>
      <c r="N637" s="54"/>
      <c r="O637" s="11">
        <v>15328618.310000001</v>
      </c>
      <c r="P637" s="48"/>
      <c r="R637" s="39"/>
    </row>
    <row r="638" spans="1:18" s="16" customFormat="1" ht="24.95" customHeight="1">
      <c r="A638" s="167">
        <v>579</v>
      </c>
      <c r="B638" s="17" t="s">
        <v>946</v>
      </c>
      <c r="C638" s="167">
        <v>1960</v>
      </c>
      <c r="D638" s="167"/>
      <c r="E638" s="17" t="s">
        <v>50</v>
      </c>
      <c r="F638" s="167">
        <v>2</v>
      </c>
      <c r="G638" s="167">
        <v>1</v>
      </c>
      <c r="H638" s="166">
        <v>337</v>
      </c>
      <c r="I638" s="166">
        <v>336.64</v>
      </c>
      <c r="J638" s="166">
        <v>167.7</v>
      </c>
      <c r="K638" s="167">
        <v>8</v>
      </c>
      <c r="L638" s="20">
        <v>1815500</v>
      </c>
      <c r="M638" s="20">
        <v>0</v>
      </c>
      <c r="N638" s="20">
        <v>0</v>
      </c>
      <c r="O638" s="20">
        <v>1815500</v>
      </c>
      <c r="P638" s="30">
        <v>5393.0014258555138</v>
      </c>
      <c r="Q638" s="167">
        <v>11111.76</v>
      </c>
      <c r="R638" s="167">
        <v>2019</v>
      </c>
    </row>
    <row r="639" spans="1:18" s="16" customFormat="1" ht="24.95" customHeight="1">
      <c r="A639" s="167">
        <v>580</v>
      </c>
      <c r="B639" s="17" t="s">
        <v>947</v>
      </c>
      <c r="C639" s="167">
        <v>1962</v>
      </c>
      <c r="D639" s="167"/>
      <c r="E639" s="17" t="s">
        <v>50</v>
      </c>
      <c r="F639" s="167">
        <v>2</v>
      </c>
      <c r="G639" s="167">
        <v>2</v>
      </c>
      <c r="H639" s="166">
        <v>322</v>
      </c>
      <c r="I639" s="166">
        <v>320.99</v>
      </c>
      <c r="J639" s="166">
        <v>161.19999999999999</v>
      </c>
      <c r="K639" s="167">
        <v>10</v>
      </c>
      <c r="L639" s="20">
        <v>1730000</v>
      </c>
      <c r="M639" s="20">
        <v>0</v>
      </c>
      <c r="N639" s="20">
        <v>0</v>
      </c>
      <c r="O639" s="20">
        <v>1730000</v>
      </c>
      <c r="P639" s="30">
        <v>5389.5759992523126</v>
      </c>
      <c r="Q639" s="167">
        <v>11111.76</v>
      </c>
      <c r="R639" s="167">
        <v>2019</v>
      </c>
    </row>
    <row r="640" spans="1:18" s="16" customFormat="1" ht="24.95" customHeight="1">
      <c r="A640" s="167">
        <v>581</v>
      </c>
      <c r="B640" s="17" t="s">
        <v>948</v>
      </c>
      <c r="C640" s="167">
        <v>1962</v>
      </c>
      <c r="D640" s="167"/>
      <c r="E640" s="17" t="s">
        <v>50</v>
      </c>
      <c r="F640" s="167">
        <v>2</v>
      </c>
      <c r="G640" s="167">
        <v>1</v>
      </c>
      <c r="H640" s="166">
        <v>328.9</v>
      </c>
      <c r="I640" s="166">
        <v>328.8</v>
      </c>
      <c r="J640" s="166">
        <v>153.5</v>
      </c>
      <c r="K640" s="167">
        <v>8</v>
      </c>
      <c r="L640" s="20">
        <v>1773200</v>
      </c>
      <c r="M640" s="20">
        <v>0</v>
      </c>
      <c r="N640" s="20">
        <v>0</v>
      </c>
      <c r="O640" s="20">
        <v>1773200</v>
      </c>
      <c r="P640" s="30">
        <v>5392.9440389294405</v>
      </c>
      <c r="Q640" s="167">
        <v>11111.76</v>
      </c>
      <c r="R640" s="167">
        <v>2019</v>
      </c>
    </row>
    <row r="641" spans="1:18" s="16" customFormat="1" ht="24.95" customHeight="1">
      <c r="A641" s="167">
        <v>582</v>
      </c>
      <c r="B641" s="17" t="s">
        <v>945</v>
      </c>
      <c r="C641" s="167">
        <v>1962</v>
      </c>
      <c r="D641" s="167"/>
      <c r="E641" s="17" t="s">
        <v>50</v>
      </c>
      <c r="F641" s="167">
        <v>2</v>
      </c>
      <c r="G641" s="167">
        <v>2</v>
      </c>
      <c r="H641" s="166">
        <v>326.5</v>
      </c>
      <c r="I641" s="166">
        <v>323.3</v>
      </c>
      <c r="J641" s="166">
        <v>275.10000000000002</v>
      </c>
      <c r="K641" s="167">
        <v>8</v>
      </c>
      <c r="L641" s="20">
        <v>1743500</v>
      </c>
      <c r="M641" s="20">
        <v>0</v>
      </c>
      <c r="N641" s="20">
        <v>0</v>
      </c>
      <c r="O641" s="20">
        <v>1743500</v>
      </c>
      <c r="P641" s="30">
        <v>5392.8240024744819</v>
      </c>
      <c r="Q641" s="167">
        <v>11111.76</v>
      </c>
      <c r="R641" s="167">
        <v>2019</v>
      </c>
    </row>
    <row r="642" spans="1:18" s="16" customFormat="1" ht="24.95" customHeight="1">
      <c r="A642" s="167">
        <v>583</v>
      </c>
      <c r="B642" s="17" t="s">
        <v>1082</v>
      </c>
      <c r="C642" s="167" t="s">
        <v>192</v>
      </c>
      <c r="D642" s="167">
        <v>1988</v>
      </c>
      <c r="E642" s="17" t="s">
        <v>82</v>
      </c>
      <c r="F642" s="167">
        <v>2</v>
      </c>
      <c r="G642" s="167">
        <v>2</v>
      </c>
      <c r="H642" s="166">
        <v>397.4</v>
      </c>
      <c r="I642" s="166">
        <v>374.49999999999994</v>
      </c>
      <c r="J642" s="166">
        <v>227.3</v>
      </c>
      <c r="K642" s="167">
        <v>8</v>
      </c>
      <c r="L642" s="20">
        <v>2020000</v>
      </c>
      <c r="M642" s="20">
        <v>0</v>
      </c>
      <c r="N642" s="20">
        <v>0</v>
      </c>
      <c r="O642" s="20">
        <v>2020000</v>
      </c>
      <c r="P642" s="30">
        <v>5393.858477970628</v>
      </c>
      <c r="Q642" s="167">
        <v>11111.76</v>
      </c>
      <c r="R642" s="167">
        <v>2019</v>
      </c>
    </row>
    <row r="643" spans="1:18" s="16" customFormat="1" ht="24.95" customHeight="1">
      <c r="A643" s="167">
        <v>584</v>
      </c>
      <c r="B643" s="17" t="s">
        <v>1083</v>
      </c>
      <c r="C643" s="167" t="s">
        <v>61</v>
      </c>
      <c r="D643" s="167"/>
      <c r="E643" s="17" t="s">
        <v>82</v>
      </c>
      <c r="F643" s="167">
        <v>2</v>
      </c>
      <c r="G643" s="167">
        <v>1</v>
      </c>
      <c r="H643" s="166">
        <v>353.7</v>
      </c>
      <c r="I643" s="166">
        <v>327.2</v>
      </c>
      <c r="J643" s="166">
        <v>77.5</v>
      </c>
      <c r="K643" s="167">
        <v>8</v>
      </c>
      <c r="L643" s="20">
        <v>1764620</v>
      </c>
      <c r="M643" s="20">
        <v>0</v>
      </c>
      <c r="N643" s="20">
        <v>0</v>
      </c>
      <c r="O643" s="20">
        <v>1764620</v>
      </c>
      <c r="P643" s="30">
        <v>5393.0929095354522</v>
      </c>
      <c r="Q643" s="167">
        <v>11111.76</v>
      </c>
      <c r="R643" s="167">
        <v>2019</v>
      </c>
    </row>
    <row r="644" spans="1:18" s="16" customFormat="1" ht="24.95" customHeight="1">
      <c r="A644" s="167">
        <v>585</v>
      </c>
      <c r="B644" s="17" t="s">
        <v>1077</v>
      </c>
      <c r="C644" s="167" t="s">
        <v>192</v>
      </c>
      <c r="D644" s="167"/>
      <c r="E644" s="17" t="s">
        <v>82</v>
      </c>
      <c r="F644" s="167">
        <v>2</v>
      </c>
      <c r="G644" s="167">
        <v>1</v>
      </c>
      <c r="H644" s="166">
        <v>317.8</v>
      </c>
      <c r="I644" s="166">
        <v>308.60000000000002</v>
      </c>
      <c r="J644" s="166">
        <v>308.60000000000002</v>
      </c>
      <c r="K644" s="167">
        <v>8</v>
      </c>
      <c r="L644" s="20">
        <v>1664350</v>
      </c>
      <c r="M644" s="20">
        <v>0</v>
      </c>
      <c r="N644" s="20">
        <v>0</v>
      </c>
      <c r="O644" s="20">
        <v>1664350</v>
      </c>
      <c r="P644" s="30">
        <v>5393.2274789371349</v>
      </c>
      <c r="Q644" s="167">
        <v>11111.76</v>
      </c>
      <c r="R644" s="167">
        <v>2019</v>
      </c>
    </row>
    <row r="645" spans="1:18" s="16" customFormat="1" ht="24.95" customHeight="1">
      <c r="A645" s="167">
        <v>586</v>
      </c>
      <c r="B645" s="17" t="s">
        <v>1078</v>
      </c>
      <c r="C645" s="167" t="s">
        <v>192</v>
      </c>
      <c r="D645" s="167"/>
      <c r="E645" s="17" t="s">
        <v>82</v>
      </c>
      <c r="F645" s="167">
        <v>2</v>
      </c>
      <c r="G645" s="167">
        <v>1</v>
      </c>
      <c r="H645" s="166">
        <v>327.5</v>
      </c>
      <c r="I645" s="166">
        <v>327.27</v>
      </c>
      <c r="J645" s="166">
        <v>240.9</v>
      </c>
      <c r="K645" s="167">
        <v>8</v>
      </c>
      <c r="L645" s="20">
        <v>1765000</v>
      </c>
      <c r="M645" s="20">
        <v>0</v>
      </c>
      <c r="N645" s="20">
        <v>0</v>
      </c>
      <c r="O645" s="20">
        <v>1765000</v>
      </c>
      <c r="P645" s="30">
        <v>5393.1004980597063</v>
      </c>
      <c r="Q645" s="167">
        <v>11111.76</v>
      </c>
      <c r="R645" s="167">
        <v>2019</v>
      </c>
    </row>
    <row r="646" spans="1:18" s="16" customFormat="1" ht="24.95" customHeight="1">
      <c r="A646" s="167">
        <v>587</v>
      </c>
      <c r="B646" s="17" t="s">
        <v>1079</v>
      </c>
      <c r="C646" s="167" t="s">
        <v>1081</v>
      </c>
      <c r="D646" s="167"/>
      <c r="E646" s="17" t="s">
        <v>82</v>
      </c>
      <c r="F646" s="167">
        <v>2</v>
      </c>
      <c r="G646" s="167">
        <v>2</v>
      </c>
      <c r="H646" s="166">
        <v>366.7</v>
      </c>
      <c r="I646" s="166">
        <v>275.10000000000002</v>
      </c>
      <c r="J646" s="166">
        <v>194.2</v>
      </c>
      <c r="K646" s="167">
        <v>12</v>
      </c>
      <c r="L646" s="20">
        <v>1483650</v>
      </c>
      <c r="M646" s="20">
        <v>0</v>
      </c>
      <c r="N646" s="20">
        <v>0</v>
      </c>
      <c r="O646" s="20">
        <v>1483650</v>
      </c>
      <c r="P646" s="30">
        <v>5393.1297709923656</v>
      </c>
      <c r="Q646" s="167">
        <v>11111.76</v>
      </c>
      <c r="R646" s="167">
        <v>2019</v>
      </c>
    </row>
    <row r="647" spans="1:18" s="16" customFormat="1" ht="24.95" customHeight="1">
      <c r="A647" s="167">
        <v>588</v>
      </c>
      <c r="B647" s="17" t="s">
        <v>1080</v>
      </c>
      <c r="C647" s="167" t="s">
        <v>90</v>
      </c>
      <c r="D647" s="167"/>
      <c r="E647" s="17" t="s">
        <v>73</v>
      </c>
      <c r="F647" s="167">
        <v>2</v>
      </c>
      <c r="G647" s="167">
        <v>3</v>
      </c>
      <c r="H647" s="166">
        <v>473.3</v>
      </c>
      <c r="I647" s="166">
        <v>472.3</v>
      </c>
      <c r="J647" s="166">
        <v>443.1</v>
      </c>
      <c r="K647" s="167">
        <v>12</v>
      </c>
      <c r="L647" s="20">
        <v>2547200</v>
      </c>
      <c r="M647" s="20">
        <v>0</v>
      </c>
      <c r="N647" s="20">
        <v>0</v>
      </c>
      <c r="O647" s="20">
        <v>2547200</v>
      </c>
      <c r="P647" s="30">
        <v>5393.1822993859832</v>
      </c>
      <c r="Q647" s="167">
        <v>11111.76</v>
      </c>
      <c r="R647" s="167">
        <v>2019</v>
      </c>
    </row>
    <row r="648" spans="1:18" s="51" customFormat="1" ht="12.75" customHeight="1">
      <c r="A648" s="174" t="s">
        <v>721</v>
      </c>
      <c r="B648" s="175"/>
      <c r="C648" s="39">
        <v>10</v>
      </c>
      <c r="D648" s="39"/>
      <c r="E648" s="117"/>
      <c r="F648" s="39"/>
      <c r="G648" s="39"/>
      <c r="H648" s="25">
        <v>1314.4</v>
      </c>
      <c r="I648" s="25">
        <v>1309.73</v>
      </c>
      <c r="J648" s="25">
        <v>757.5</v>
      </c>
      <c r="K648" s="25">
        <v>90</v>
      </c>
      <c r="L648" s="11">
        <v>18307020</v>
      </c>
      <c r="M648" s="54"/>
      <c r="N648" s="54"/>
      <c r="O648" s="11">
        <v>18307020</v>
      </c>
      <c r="P648" s="48"/>
      <c r="Q648" s="52"/>
      <c r="R648" s="39"/>
    </row>
    <row r="649" spans="1:18" s="124" customFormat="1" ht="13.35" customHeight="1">
      <c r="A649" s="172" t="s">
        <v>448</v>
      </c>
      <c r="B649" s="173"/>
      <c r="C649" s="49">
        <v>26</v>
      </c>
      <c r="D649" s="36"/>
      <c r="E649" s="116"/>
      <c r="F649" s="36"/>
      <c r="G649" s="36"/>
      <c r="H649" s="26">
        <v>7425.58</v>
      </c>
      <c r="I649" s="26">
        <v>6910.6999999999989</v>
      </c>
      <c r="J649" s="26">
        <v>4757.97</v>
      </c>
      <c r="K649" s="26">
        <v>215</v>
      </c>
      <c r="L649" s="21">
        <v>38626871.140000001</v>
      </c>
      <c r="M649" s="21"/>
      <c r="N649" s="21"/>
      <c r="O649" s="21">
        <v>38626871.140000001</v>
      </c>
      <c r="P649" s="50"/>
      <c r="Q649" s="50"/>
      <c r="R649" s="36"/>
    </row>
    <row r="650" spans="1:18" s="16" customFormat="1" ht="13.35" customHeight="1">
      <c r="A650" s="167"/>
      <c r="B650" s="41" t="s">
        <v>296</v>
      </c>
      <c r="C650" s="42"/>
      <c r="D650" s="118"/>
      <c r="E650" s="17"/>
      <c r="F650" s="118"/>
      <c r="G650" s="118"/>
      <c r="H650" s="18"/>
      <c r="I650" s="18"/>
      <c r="J650" s="18"/>
      <c r="K650" s="118"/>
      <c r="L650" s="20"/>
      <c r="M650" s="20"/>
      <c r="N650" s="20"/>
      <c r="O650" s="43"/>
      <c r="P650" s="30"/>
      <c r="Q650" s="45"/>
      <c r="R650" s="118"/>
    </row>
    <row r="651" spans="1:18" s="16" customFormat="1" ht="24.95" customHeight="1">
      <c r="A651" s="167">
        <v>589</v>
      </c>
      <c r="B651" s="17" t="s">
        <v>195</v>
      </c>
      <c r="C651" s="118" t="s">
        <v>194</v>
      </c>
      <c r="D651" s="118"/>
      <c r="E651" s="17" t="s">
        <v>82</v>
      </c>
      <c r="F651" s="118">
        <v>2</v>
      </c>
      <c r="G651" s="118">
        <v>1</v>
      </c>
      <c r="H651" s="55">
        <v>346.4</v>
      </c>
      <c r="I651" s="18">
        <v>319.89999999999998</v>
      </c>
      <c r="J651" s="18">
        <v>74.2</v>
      </c>
      <c r="K651" s="18">
        <v>8</v>
      </c>
      <c r="L651" s="20">
        <v>15240</v>
      </c>
      <c r="M651" s="20">
        <v>0</v>
      </c>
      <c r="N651" s="20">
        <v>0</v>
      </c>
      <c r="O651" s="20">
        <v>15240</v>
      </c>
      <c r="P651" s="30">
        <v>47.639887464832761</v>
      </c>
      <c r="Q651" s="118">
        <v>11111.76</v>
      </c>
      <c r="R651" s="118">
        <v>2017</v>
      </c>
    </row>
    <row r="652" spans="1:18" s="16" customFormat="1" ht="24.95" customHeight="1">
      <c r="A652" s="167">
        <v>590</v>
      </c>
      <c r="B652" s="17" t="s">
        <v>276</v>
      </c>
      <c r="C652" s="118" t="s">
        <v>61</v>
      </c>
      <c r="D652" s="118"/>
      <c r="E652" s="17" t="s">
        <v>193</v>
      </c>
      <c r="F652" s="118">
        <v>2</v>
      </c>
      <c r="G652" s="118">
        <v>2</v>
      </c>
      <c r="H652" s="55">
        <v>392.6</v>
      </c>
      <c r="I652" s="18">
        <v>334.7</v>
      </c>
      <c r="J652" s="18">
        <v>288.2</v>
      </c>
      <c r="K652" s="18">
        <v>8</v>
      </c>
      <c r="L652" s="20">
        <v>16800</v>
      </c>
      <c r="M652" s="20">
        <v>0</v>
      </c>
      <c r="N652" s="20">
        <v>0</v>
      </c>
      <c r="O652" s="20">
        <v>16800</v>
      </c>
      <c r="P652" s="30">
        <v>50.194203764565287</v>
      </c>
      <c r="Q652" s="118">
        <v>11111.76</v>
      </c>
      <c r="R652" s="118">
        <v>2017</v>
      </c>
    </row>
    <row r="653" spans="1:18" s="16" customFormat="1" ht="24.95" customHeight="1">
      <c r="A653" s="167">
        <v>591</v>
      </c>
      <c r="B653" s="17" t="s">
        <v>277</v>
      </c>
      <c r="C653" s="118" t="s">
        <v>61</v>
      </c>
      <c r="D653" s="118"/>
      <c r="E653" s="17" t="s">
        <v>69</v>
      </c>
      <c r="F653" s="118">
        <v>2</v>
      </c>
      <c r="G653" s="118">
        <v>2</v>
      </c>
      <c r="H653" s="55">
        <v>393.1</v>
      </c>
      <c r="I653" s="18">
        <v>338.2</v>
      </c>
      <c r="J653" s="18">
        <v>211.9</v>
      </c>
      <c r="K653" s="18">
        <v>8</v>
      </c>
      <c r="L653" s="20">
        <v>14500</v>
      </c>
      <c r="M653" s="20">
        <v>0</v>
      </c>
      <c r="N653" s="20">
        <v>0</v>
      </c>
      <c r="O653" s="20">
        <v>14500</v>
      </c>
      <c r="P653" s="30">
        <v>42.874039030159672</v>
      </c>
      <c r="Q653" s="118">
        <v>11111.76</v>
      </c>
      <c r="R653" s="118">
        <v>2017</v>
      </c>
    </row>
    <row r="654" spans="1:18" s="16" customFormat="1" ht="24.95" customHeight="1">
      <c r="A654" s="167">
        <v>592</v>
      </c>
      <c r="B654" s="17" t="s">
        <v>278</v>
      </c>
      <c r="C654" s="118" t="s">
        <v>194</v>
      </c>
      <c r="D654" s="118"/>
      <c r="E654" s="17" t="s">
        <v>42</v>
      </c>
      <c r="F654" s="118">
        <v>2</v>
      </c>
      <c r="G654" s="118">
        <v>2</v>
      </c>
      <c r="H654" s="18">
        <v>392.2</v>
      </c>
      <c r="I654" s="18">
        <v>360.2</v>
      </c>
      <c r="J654" s="18">
        <v>219.8</v>
      </c>
      <c r="K654" s="18">
        <v>8</v>
      </c>
      <c r="L654" s="20">
        <v>20771.599999999999</v>
      </c>
      <c r="M654" s="20">
        <v>0</v>
      </c>
      <c r="N654" s="20">
        <v>0</v>
      </c>
      <c r="O654" s="20">
        <v>20771.599999999999</v>
      </c>
      <c r="P654" s="30">
        <v>57.666851749028318</v>
      </c>
      <c r="Q654" s="118">
        <v>11111.76</v>
      </c>
      <c r="R654" s="118">
        <v>2017</v>
      </c>
    </row>
    <row r="655" spans="1:18" s="16" customFormat="1" ht="24.95" customHeight="1">
      <c r="A655" s="167">
        <v>593</v>
      </c>
      <c r="B655" s="17" t="s">
        <v>310</v>
      </c>
      <c r="C655" s="118">
        <v>1952</v>
      </c>
      <c r="D655" s="118"/>
      <c r="E655" s="17" t="s">
        <v>82</v>
      </c>
      <c r="F655" s="118">
        <v>2</v>
      </c>
      <c r="G655" s="118">
        <v>1</v>
      </c>
      <c r="H655" s="18">
        <v>260.8</v>
      </c>
      <c r="I655" s="18">
        <v>235.8</v>
      </c>
      <c r="J655" s="18">
        <v>58.7</v>
      </c>
      <c r="K655" s="18">
        <v>15</v>
      </c>
      <c r="L655" s="20">
        <v>1036166</v>
      </c>
      <c r="M655" s="20">
        <v>0</v>
      </c>
      <c r="N655" s="20">
        <v>0</v>
      </c>
      <c r="O655" s="20">
        <v>1036166</v>
      </c>
      <c r="P655" s="30">
        <v>4394.2578456318915</v>
      </c>
      <c r="Q655" s="118">
        <v>11111.76</v>
      </c>
      <c r="R655" s="118">
        <v>2017</v>
      </c>
    </row>
    <row r="656" spans="1:18" s="16" customFormat="1" ht="24.95" customHeight="1">
      <c r="A656" s="167">
        <v>594</v>
      </c>
      <c r="B656" s="17" t="s">
        <v>279</v>
      </c>
      <c r="C656" s="118" t="s">
        <v>63</v>
      </c>
      <c r="D656" s="118"/>
      <c r="E656" s="17" t="s">
        <v>82</v>
      </c>
      <c r="F656" s="118">
        <v>2</v>
      </c>
      <c r="G656" s="118">
        <v>2</v>
      </c>
      <c r="H656" s="55">
        <v>434.8</v>
      </c>
      <c r="I656" s="18">
        <v>402.8</v>
      </c>
      <c r="J656" s="18">
        <v>249.7</v>
      </c>
      <c r="K656" s="18">
        <v>8</v>
      </c>
      <c r="L656" s="20">
        <v>10609.23</v>
      </c>
      <c r="M656" s="20">
        <v>0</v>
      </c>
      <c r="N656" s="20">
        <v>0</v>
      </c>
      <c r="O656" s="20">
        <v>10609.23</v>
      </c>
      <c r="P656" s="30">
        <v>26.338704071499503</v>
      </c>
      <c r="Q656" s="118">
        <v>11111.76</v>
      </c>
      <c r="R656" s="118">
        <v>2017</v>
      </c>
    </row>
    <row r="657" spans="1:18" s="16" customFormat="1" ht="24.95" customHeight="1">
      <c r="A657" s="167">
        <v>595</v>
      </c>
      <c r="B657" s="17" t="s">
        <v>280</v>
      </c>
      <c r="C657" s="118" t="s">
        <v>63</v>
      </c>
      <c r="D657" s="118"/>
      <c r="E657" s="17" t="s">
        <v>82</v>
      </c>
      <c r="F657" s="118">
        <v>2</v>
      </c>
      <c r="G657" s="118">
        <v>2</v>
      </c>
      <c r="H657" s="55">
        <v>457.6</v>
      </c>
      <c r="I657" s="18">
        <v>425.6</v>
      </c>
      <c r="J657" s="18">
        <v>156.69999999999999</v>
      </c>
      <c r="K657" s="18">
        <v>8</v>
      </c>
      <c r="L657" s="20">
        <v>1974000</v>
      </c>
      <c r="M657" s="20">
        <v>0</v>
      </c>
      <c r="N657" s="20">
        <v>0</v>
      </c>
      <c r="O657" s="20">
        <v>1974000</v>
      </c>
      <c r="P657" s="30">
        <v>4638.1578947368416</v>
      </c>
      <c r="Q657" s="118">
        <v>11111.76</v>
      </c>
      <c r="R657" s="118">
        <v>2017</v>
      </c>
    </row>
    <row r="658" spans="1:18" s="16" customFormat="1" ht="24.95" customHeight="1">
      <c r="A658" s="167">
        <v>596</v>
      </c>
      <c r="B658" s="17" t="s">
        <v>196</v>
      </c>
      <c r="C658" s="118" t="s">
        <v>67</v>
      </c>
      <c r="D658" s="118"/>
      <c r="E658" s="17" t="s">
        <v>50</v>
      </c>
      <c r="F658" s="118">
        <v>2</v>
      </c>
      <c r="G658" s="118">
        <v>1</v>
      </c>
      <c r="H658" s="55">
        <v>373</v>
      </c>
      <c r="I658" s="18">
        <v>343.1</v>
      </c>
      <c r="J658" s="18">
        <v>171</v>
      </c>
      <c r="K658" s="18">
        <v>8</v>
      </c>
      <c r="L658" s="20">
        <v>14545.8</v>
      </c>
      <c r="M658" s="20">
        <v>0</v>
      </c>
      <c r="N658" s="20">
        <v>0</v>
      </c>
      <c r="O658" s="20">
        <v>14545.8</v>
      </c>
      <c r="P658" s="30">
        <v>42.395220052462832</v>
      </c>
      <c r="Q658" s="118">
        <v>11111.76</v>
      </c>
      <c r="R658" s="118">
        <v>2017</v>
      </c>
    </row>
    <row r="659" spans="1:18" s="16" customFormat="1" ht="24.95" customHeight="1">
      <c r="A659" s="167">
        <v>597</v>
      </c>
      <c r="B659" s="17" t="s">
        <v>197</v>
      </c>
      <c r="C659" s="118" t="s">
        <v>67</v>
      </c>
      <c r="D659" s="118"/>
      <c r="E659" s="17" t="s">
        <v>52</v>
      </c>
      <c r="F659" s="118">
        <v>2</v>
      </c>
      <c r="G659" s="118">
        <v>1</v>
      </c>
      <c r="H659" s="55">
        <v>600.9</v>
      </c>
      <c r="I659" s="18">
        <v>525.79999999999995</v>
      </c>
      <c r="J659" s="18">
        <v>160.5</v>
      </c>
      <c r="K659" s="18">
        <v>10</v>
      </c>
      <c r="L659" s="20">
        <v>2438690</v>
      </c>
      <c r="M659" s="20">
        <v>0</v>
      </c>
      <c r="N659" s="20">
        <v>0</v>
      </c>
      <c r="O659" s="20">
        <v>2438690</v>
      </c>
      <c r="P659" s="30">
        <v>4638.0562951692664</v>
      </c>
      <c r="Q659" s="118">
        <v>11111.76</v>
      </c>
      <c r="R659" s="118">
        <v>2017</v>
      </c>
    </row>
    <row r="660" spans="1:18" s="51" customFormat="1" ht="12.75" customHeight="1">
      <c r="A660" s="174" t="s">
        <v>722</v>
      </c>
      <c r="B660" s="175"/>
      <c r="C660" s="39">
        <v>9</v>
      </c>
      <c r="D660" s="39"/>
      <c r="E660" s="117"/>
      <c r="F660" s="39"/>
      <c r="G660" s="39"/>
      <c r="H660" s="25">
        <v>3651.4</v>
      </c>
      <c r="I660" s="25">
        <v>3286.0999999999995</v>
      </c>
      <c r="J660" s="25">
        <v>1590.7</v>
      </c>
      <c r="K660" s="25">
        <v>81</v>
      </c>
      <c r="L660" s="11">
        <v>5541322.6299999999</v>
      </c>
      <c r="M660" s="54"/>
      <c r="N660" s="54"/>
      <c r="O660" s="11">
        <v>5541322.6299999999</v>
      </c>
      <c r="P660" s="48"/>
      <c r="R660" s="39"/>
    </row>
    <row r="661" spans="1:18" s="16" customFormat="1" ht="24.95" customHeight="1">
      <c r="A661" s="167">
        <v>598</v>
      </c>
      <c r="B661" s="17" t="s">
        <v>953</v>
      </c>
      <c r="C661" s="167">
        <v>1964</v>
      </c>
      <c r="D661" s="167">
        <v>1989</v>
      </c>
      <c r="E661" s="17" t="s">
        <v>82</v>
      </c>
      <c r="F661" s="167">
        <v>2</v>
      </c>
      <c r="G661" s="167">
        <v>1</v>
      </c>
      <c r="H661" s="166">
        <v>359</v>
      </c>
      <c r="I661" s="166">
        <v>330.2</v>
      </c>
      <c r="J661" s="166">
        <v>0</v>
      </c>
      <c r="K661" s="167">
        <v>8</v>
      </c>
      <c r="L661" s="20">
        <v>1780800</v>
      </c>
      <c r="M661" s="20">
        <v>0</v>
      </c>
      <c r="N661" s="20">
        <v>0</v>
      </c>
      <c r="O661" s="20">
        <v>1780800</v>
      </c>
      <c r="P661" s="30">
        <v>5393.0950938824953</v>
      </c>
      <c r="Q661" s="167">
        <v>11111.76</v>
      </c>
      <c r="R661" s="167">
        <v>2018</v>
      </c>
    </row>
    <row r="662" spans="1:18" s="16" customFormat="1" ht="24.95" customHeight="1">
      <c r="A662" s="167">
        <v>599</v>
      </c>
      <c r="B662" s="17" t="s">
        <v>954</v>
      </c>
      <c r="C662" s="167">
        <v>1965</v>
      </c>
      <c r="D662" s="167">
        <v>1988</v>
      </c>
      <c r="E662" s="17" t="s">
        <v>82</v>
      </c>
      <c r="F662" s="167">
        <v>2</v>
      </c>
      <c r="G662" s="167">
        <v>1</v>
      </c>
      <c r="H662" s="166">
        <v>370.5</v>
      </c>
      <c r="I662" s="166">
        <v>335.2</v>
      </c>
      <c r="J662" s="166">
        <v>90.4</v>
      </c>
      <c r="K662" s="167">
        <v>8</v>
      </c>
      <c r="L662" s="20">
        <v>1807800</v>
      </c>
      <c r="M662" s="20">
        <v>0</v>
      </c>
      <c r="N662" s="20">
        <v>0</v>
      </c>
      <c r="O662" s="20">
        <v>1807800</v>
      </c>
      <c r="P662" s="30">
        <v>5393.1980906921244</v>
      </c>
      <c r="Q662" s="167">
        <v>11111.76</v>
      </c>
      <c r="R662" s="167">
        <v>2018</v>
      </c>
    </row>
    <row r="663" spans="1:18" s="16" customFormat="1" ht="24.95" customHeight="1">
      <c r="A663" s="167">
        <v>600</v>
      </c>
      <c r="B663" s="17" t="s">
        <v>449</v>
      </c>
      <c r="C663" s="118">
        <v>1962</v>
      </c>
      <c r="D663" s="118"/>
      <c r="E663" s="17" t="s">
        <v>50</v>
      </c>
      <c r="F663" s="118">
        <v>2</v>
      </c>
      <c r="G663" s="118">
        <v>1</v>
      </c>
      <c r="H663" s="18">
        <v>344.3</v>
      </c>
      <c r="I663" s="18">
        <v>321.5</v>
      </c>
      <c r="J663" s="18">
        <v>123.2</v>
      </c>
      <c r="K663" s="18">
        <v>8</v>
      </c>
      <c r="L663" s="20">
        <v>21750</v>
      </c>
      <c r="M663" s="20">
        <v>0</v>
      </c>
      <c r="N663" s="20">
        <v>0</v>
      </c>
      <c r="O663" s="20">
        <v>21750</v>
      </c>
      <c r="P663" s="30">
        <v>67.651632970451004</v>
      </c>
      <c r="Q663" s="118">
        <v>11111.76</v>
      </c>
      <c r="R663" s="118">
        <v>2018</v>
      </c>
    </row>
    <row r="664" spans="1:18" s="16" customFormat="1" ht="24.95" customHeight="1">
      <c r="A664" s="167">
        <v>601</v>
      </c>
      <c r="B664" s="17" t="s">
        <v>450</v>
      </c>
      <c r="C664" s="118">
        <v>1961</v>
      </c>
      <c r="D664" s="118"/>
      <c r="E664" s="17" t="s">
        <v>50</v>
      </c>
      <c r="F664" s="118">
        <v>2</v>
      </c>
      <c r="G664" s="118">
        <v>1</v>
      </c>
      <c r="H664" s="18">
        <v>346</v>
      </c>
      <c r="I664" s="18">
        <v>320.5</v>
      </c>
      <c r="J664" s="18">
        <v>123.6</v>
      </c>
      <c r="K664" s="18">
        <v>8</v>
      </c>
      <c r="L664" s="20">
        <v>21960</v>
      </c>
      <c r="M664" s="20">
        <v>0</v>
      </c>
      <c r="N664" s="20">
        <v>0</v>
      </c>
      <c r="O664" s="20">
        <v>21960</v>
      </c>
      <c r="P664" s="30">
        <v>68.517940717628704</v>
      </c>
      <c r="Q664" s="118">
        <v>11111.76</v>
      </c>
      <c r="R664" s="118">
        <v>2018</v>
      </c>
    </row>
    <row r="665" spans="1:18" s="16" customFormat="1" ht="24.95" customHeight="1">
      <c r="A665" s="167">
        <v>602</v>
      </c>
      <c r="B665" s="17" t="s">
        <v>451</v>
      </c>
      <c r="C665" s="118">
        <v>1961</v>
      </c>
      <c r="D665" s="118"/>
      <c r="E665" s="17" t="s">
        <v>50</v>
      </c>
      <c r="F665" s="118">
        <v>2</v>
      </c>
      <c r="G665" s="118">
        <v>1</v>
      </c>
      <c r="H665" s="18">
        <v>353.9</v>
      </c>
      <c r="I665" s="18">
        <v>328.2</v>
      </c>
      <c r="J665" s="18">
        <v>202.5</v>
      </c>
      <c r="K665" s="18">
        <v>8</v>
      </c>
      <c r="L665" s="20">
        <v>1900000</v>
      </c>
      <c r="M665" s="20">
        <v>0</v>
      </c>
      <c r="N665" s="20">
        <v>0</v>
      </c>
      <c r="O665" s="20">
        <v>1900000</v>
      </c>
      <c r="P665" s="30">
        <v>5789.15295551493</v>
      </c>
      <c r="Q665" s="118">
        <v>11111.76</v>
      </c>
      <c r="R665" s="118">
        <v>2018</v>
      </c>
    </row>
    <row r="666" spans="1:18" s="16" customFormat="1" ht="24.95" customHeight="1">
      <c r="A666" s="167">
        <v>603</v>
      </c>
      <c r="B666" s="17" t="s">
        <v>453</v>
      </c>
      <c r="C666" s="118">
        <v>1964</v>
      </c>
      <c r="D666" s="118"/>
      <c r="E666" s="17" t="s">
        <v>50</v>
      </c>
      <c r="F666" s="118">
        <v>2</v>
      </c>
      <c r="G666" s="118">
        <v>1</v>
      </c>
      <c r="H666" s="18">
        <v>364</v>
      </c>
      <c r="I666" s="18">
        <v>338.2</v>
      </c>
      <c r="J666" s="18">
        <v>252.7</v>
      </c>
      <c r="K666" s="18">
        <v>8</v>
      </c>
      <c r="L666" s="20">
        <v>21780</v>
      </c>
      <c r="M666" s="20">
        <v>0</v>
      </c>
      <c r="N666" s="20">
        <v>0</v>
      </c>
      <c r="O666" s="20">
        <v>21780</v>
      </c>
      <c r="P666" s="30">
        <v>64.399763453577762</v>
      </c>
      <c r="Q666" s="118">
        <v>11111.76</v>
      </c>
      <c r="R666" s="118">
        <v>2018</v>
      </c>
    </row>
    <row r="667" spans="1:18" s="16" customFormat="1" ht="24.95" customHeight="1">
      <c r="A667" s="167">
        <v>604</v>
      </c>
      <c r="B667" s="17" t="s">
        <v>454</v>
      </c>
      <c r="C667" s="118">
        <v>1963</v>
      </c>
      <c r="D667" s="118"/>
      <c r="E667" s="17" t="s">
        <v>193</v>
      </c>
      <c r="F667" s="118">
        <v>2</v>
      </c>
      <c r="G667" s="118">
        <v>2</v>
      </c>
      <c r="H667" s="18">
        <v>412.1</v>
      </c>
      <c r="I667" s="18">
        <v>370.5</v>
      </c>
      <c r="J667" s="18">
        <v>123.9</v>
      </c>
      <c r="K667" s="18">
        <v>8</v>
      </c>
      <c r="L667" s="20">
        <v>22980</v>
      </c>
      <c r="M667" s="20">
        <v>0</v>
      </c>
      <c r="N667" s="20">
        <v>0</v>
      </c>
      <c r="O667" s="20">
        <v>22980</v>
      </c>
      <c r="P667" s="30">
        <v>62.02429149797571</v>
      </c>
      <c r="Q667" s="118">
        <v>11111.76</v>
      </c>
      <c r="R667" s="118">
        <v>2018</v>
      </c>
    </row>
    <row r="668" spans="1:18" s="16" customFormat="1" ht="24.95" customHeight="1">
      <c r="A668" s="167">
        <v>605</v>
      </c>
      <c r="B668" s="17" t="s">
        <v>455</v>
      </c>
      <c r="C668" s="118">
        <v>1964</v>
      </c>
      <c r="D668" s="118"/>
      <c r="E668" s="17" t="s">
        <v>50</v>
      </c>
      <c r="F668" s="118">
        <v>2</v>
      </c>
      <c r="G668" s="118">
        <v>1</v>
      </c>
      <c r="H668" s="18">
        <v>344.3</v>
      </c>
      <c r="I668" s="18">
        <v>318.2</v>
      </c>
      <c r="J668" s="18">
        <v>203.4</v>
      </c>
      <c r="K668" s="18">
        <v>8</v>
      </c>
      <c r="L668" s="20">
        <v>22200</v>
      </c>
      <c r="M668" s="20">
        <v>0</v>
      </c>
      <c r="N668" s="20">
        <v>0</v>
      </c>
      <c r="O668" s="20">
        <v>22200</v>
      </c>
      <c r="P668" s="30">
        <v>69.767441860465112</v>
      </c>
      <c r="Q668" s="118">
        <v>11111.76</v>
      </c>
      <c r="R668" s="118">
        <v>2018</v>
      </c>
    </row>
    <row r="669" spans="1:18" s="16" customFormat="1" ht="24.95" customHeight="1">
      <c r="A669" s="167">
        <v>606</v>
      </c>
      <c r="B669" s="17" t="s">
        <v>452</v>
      </c>
      <c r="C669" s="118">
        <v>1962</v>
      </c>
      <c r="D669" s="118"/>
      <c r="E669" s="17" t="s">
        <v>50</v>
      </c>
      <c r="F669" s="118">
        <v>2</v>
      </c>
      <c r="G669" s="118">
        <v>1</v>
      </c>
      <c r="H669" s="18">
        <v>359.1</v>
      </c>
      <c r="I669" s="18">
        <v>333.1</v>
      </c>
      <c r="J669" s="18">
        <v>244.4</v>
      </c>
      <c r="K669" s="18">
        <v>8</v>
      </c>
      <c r="L669" s="20">
        <v>1926500</v>
      </c>
      <c r="M669" s="20">
        <v>0</v>
      </c>
      <c r="N669" s="20">
        <v>0</v>
      </c>
      <c r="O669" s="20">
        <v>1926500</v>
      </c>
      <c r="P669" s="30">
        <v>5783.5484839387564</v>
      </c>
      <c r="Q669" s="118">
        <v>11111.76</v>
      </c>
      <c r="R669" s="118">
        <v>2018</v>
      </c>
    </row>
    <row r="670" spans="1:18" s="16" customFormat="1" ht="24.95" customHeight="1">
      <c r="A670" s="167">
        <v>607</v>
      </c>
      <c r="B670" s="17" t="s">
        <v>619</v>
      </c>
      <c r="C670" s="167">
        <v>1964</v>
      </c>
      <c r="D670" s="167"/>
      <c r="E670" s="17" t="s">
        <v>50</v>
      </c>
      <c r="F670" s="167">
        <v>2</v>
      </c>
      <c r="G670" s="167">
        <v>1</v>
      </c>
      <c r="H670" s="166">
        <v>350.4</v>
      </c>
      <c r="I670" s="166">
        <v>324.39999999999998</v>
      </c>
      <c r="J670" s="166">
        <v>247.4</v>
      </c>
      <c r="K670" s="166">
        <v>8</v>
      </c>
      <c r="L670" s="20">
        <v>1876200</v>
      </c>
      <c r="M670" s="20">
        <v>0</v>
      </c>
      <c r="N670" s="20">
        <v>0</v>
      </c>
      <c r="O670" s="20">
        <v>1876200</v>
      </c>
      <c r="P670" s="30">
        <v>5783.6004932182495</v>
      </c>
      <c r="Q670" s="167">
        <v>11111.76</v>
      </c>
      <c r="R670" s="167">
        <v>2018</v>
      </c>
    </row>
    <row r="671" spans="1:18" s="16" customFormat="1" ht="24.95" customHeight="1">
      <c r="A671" s="167">
        <v>608</v>
      </c>
      <c r="B671" s="17" t="s">
        <v>620</v>
      </c>
      <c r="C671" s="167">
        <v>1964</v>
      </c>
      <c r="D671" s="167"/>
      <c r="E671" s="17" t="s">
        <v>50</v>
      </c>
      <c r="F671" s="167">
        <v>2</v>
      </c>
      <c r="G671" s="167">
        <v>1</v>
      </c>
      <c r="H671" s="166">
        <v>351.1</v>
      </c>
      <c r="I671" s="166">
        <v>325.7</v>
      </c>
      <c r="J671" s="166">
        <v>210.6</v>
      </c>
      <c r="K671" s="166">
        <v>8</v>
      </c>
      <c r="L671" s="20">
        <v>1884000</v>
      </c>
      <c r="M671" s="20">
        <v>0</v>
      </c>
      <c r="N671" s="20">
        <v>0</v>
      </c>
      <c r="O671" s="20">
        <v>1884000</v>
      </c>
      <c r="P671" s="30">
        <v>5784.4642308873199</v>
      </c>
      <c r="Q671" s="167">
        <v>11111.76</v>
      </c>
      <c r="R671" s="167">
        <v>2018</v>
      </c>
    </row>
    <row r="672" spans="1:18" s="16" customFormat="1" ht="24.95" customHeight="1">
      <c r="A672" s="167">
        <v>609</v>
      </c>
      <c r="B672" s="17" t="s">
        <v>621</v>
      </c>
      <c r="C672" s="167">
        <v>1964</v>
      </c>
      <c r="D672" s="167"/>
      <c r="E672" s="17" t="s">
        <v>69</v>
      </c>
      <c r="F672" s="167">
        <v>2</v>
      </c>
      <c r="G672" s="167">
        <v>2</v>
      </c>
      <c r="H672" s="166">
        <v>413.4</v>
      </c>
      <c r="I672" s="166">
        <v>367.8</v>
      </c>
      <c r="J672" s="166">
        <v>213.6</v>
      </c>
      <c r="K672" s="166">
        <v>8</v>
      </c>
      <c r="L672" s="20">
        <v>2127300</v>
      </c>
      <c r="M672" s="20">
        <v>0</v>
      </c>
      <c r="N672" s="20">
        <v>0</v>
      </c>
      <c r="O672" s="20">
        <v>2127300</v>
      </c>
      <c r="P672" s="30">
        <v>5783.8499184339316</v>
      </c>
      <c r="Q672" s="167">
        <v>11111.76</v>
      </c>
      <c r="R672" s="167">
        <v>2018</v>
      </c>
    </row>
    <row r="673" spans="1:18" s="16" customFormat="1" ht="24.95" customHeight="1">
      <c r="A673" s="167">
        <v>610</v>
      </c>
      <c r="B673" s="17" t="s">
        <v>622</v>
      </c>
      <c r="C673" s="167">
        <v>1964</v>
      </c>
      <c r="D673" s="167"/>
      <c r="E673" s="17" t="s">
        <v>50</v>
      </c>
      <c r="F673" s="167">
        <v>2</v>
      </c>
      <c r="G673" s="167">
        <v>1</v>
      </c>
      <c r="H673" s="166">
        <v>339.4</v>
      </c>
      <c r="I673" s="166">
        <v>314.10000000000002</v>
      </c>
      <c r="J673" s="166">
        <v>119.5</v>
      </c>
      <c r="K673" s="166">
        <v>8</v>
      </c>
      <c r="L673" s="20">
        <v>1817000</v>
      </c>
      <c r="M673" s="20">
        <v>0</v>
      </c>
      <c r="N673" s="20">
        <v>0</v>
      </c>
      <c r="O673" s="20">
        <v>1817000</v>
      </c>
      <c r="P673" s="30">
        <v>5784.7819165870742</v>
      </c>
      <c r="Q673" s="167">
        <v>11111.76</v>
      </c>
      <c r="R673" s="167">
        <v>2018</v>
      </c>
    </row>
    <row r="674" spans="1:18" s="16" customFormat="1" ht="24.95" customHeight="1">
      <c r="A674" s="167">
        <v>611</v>
      </c>
      <c r="B674" s="17" t="s">
        <v>623</v>
      </c>
      <c r="C674" s="167">
        <v>1962</v>
      </c>
      <c r="D674" s="167"/>
      <c r="E674" s="17" t="s">
        <v>50</v>
      </c>
      <c r="F674" s="167">
        <v>2</v>
      </c>
      <c r="G674" s="167">
        <v>1</v>
      </c>
      <c r="H674" s="166">
        <v>350.5</v>
      </c>
      <c r="I674" s="166">
        <v>324.89999999999998</v>
      </c>
      <c r="J674" s="166">
        <v>200.4</v>
      </c>
      <c r="K674" s="166">
        <v>8</v>
      </c>
      <c r="L674" s="20">
        <v>1880000</v>
      </c>
      <c r="M674" s="20">
        <v>0</v>
      </c>
      <c r="N674" s="20">
        <v>0</v>
      </c>
      <c r="O674" s="20">
        <v>1880000</v>
      </c>
      <c r="P674" s="30">
        <v>5786.3958140966452</v>
      </c>
      <c r="Q674" s="167">
        <v>11111.76</v>
      </c>
      <c r="R674" s="167">
        <v>2018</v>
      </c>
    </row>
    <row r="675" spans="1:18" s="16" customFormat="1" ht="24.95" customHeight="1">
      <c r="A675" s="167">
        <v>612</v>
      </c>
      <c r="B675" s="17" t="s">
        <v>624</v>
      </c>
      <c r="C675" s="167">
        <v>1964</v>
      </c>
      <c r="D675" s="167">
        <v>2010</v>
      </c>
      <c r="E675" s="17" t="s">
        <v>82</v>
      </c>
      <c r="F675" s="167">
        <v>2</v>
      </c>
      <c r="G675" s="167">
        <v>1</v>
      </c>
      <c r="H675" s="166">
        <v>348.1</v>
      </c>
      <c r="I675" s="166">
        <v>322.5</v>
      </c>
      <c r="J675" s="166">
        <v>198.1</v>
      </c>
      <c r="K675" s="166">
        <v>8</v>
      </c>
      <c r="L675" s="20">
        <v>1865300</v>
      </c>
      <c r="M675" s="20">
        <v>0</v>
      </c>
      <c r="N675" s="20">
        <v>0</v>
      </c>
      <c r="O675" s="20">
        <v>1865300</v>
      </c>
      <c r="P675" s="30">
        <v>5783.8759689922481</v>
      </c>
      <c r="Q675" s="167">
        <v>11111.76</v>
      </c>
      <c r="R675" s="167">
        <v>2018</v>
      </c>
    </row>
    <row r="676" spans="1:18" s="16" customFormat="1" ht="24.95" customHeight="1">
      <c r="A676" s="167">
        <v>613</v>
      </c>
      <c r="B676" s="17" t="s">
        <v>625</v>
      </c>
      <c r="C676" s="167">
        <v>1965</v>
      </c>
      <c r="D676" s="167"/>
      <c r="E676" s="17" t="s">
        <v>50</v>
      </c>
      <c r="F676" s="167">
        <v>2</v>
      </c>
      <c r="G676" s="167">
        <v>1</v>
      </c>
      <c r="H676" s="166">
        <v>354.5</v>
      </c>
      <c r="I676" s="166">
        <v>328.6</v>
      </c>
      <c r="J676" s="166">
        <v>290.3</v>
      </c>
      <c r="K676" s="166">
        <v>8</v>
      </c>
      <c r="L676" s="20">
        <v>1900500</v>
      </c>
      <c r="M676" s="20">
        <v>0</v>
      </c>
      <c r="N676" s="20">
        <v>0</v>
      </c>
      <c r="O676" s="20">
        <v>1900500</v>
      </c>
      <c r="P676" s="30">
        <v>5783.6275106512476</v>
      </c>
      <c r="Q676" s="167">
        <v>11111.76</v>
      </c>
      <c r="R676" s="167">
        <v>2018</v>
      </c>
    </row>
    <row r="677" spans="1:18" s="16" customFormat="1" ht="24.95" customHeight="1">
      <c r="A677" s="167">
        <v>614</v>
      </c>
      <c r="B677" s="17" t="s">
        <v>626</v>
      </c>
      <c r="C677" s="167">
        <v>1979</v>
      </c>
      <c r="D677" s="167"/>
      <c r="E677" s="17" t="s">
        <v>69</v>
      </c>
      <c r="F677" s="167">
        <v>2</v>
      </c>
      <c r="G677" s="167">
        <v>2</v>
      </c>
      <c r="H677" s="166">
        <v>385.7</v>
      </c>
      <c r="I677" s="166">
        <v>344.2</v>
      </c>
      <c r="J677" s="166">
        <v>296.5</v>
      </c>
      <c r="K677" s="166">
        <v>8</v>
      </c>
      <c r="L677" s="20">
        <v>1991000</v>
      </c>
      <c r="M677" s="20">
        <v>0</v>
      </c>
      <c r="N677" s="20">
        <v>0</v>
      </c>
      <c r="O677" s="20">
        <v>1991000</v>
      </c>
      <c r="P677" s="30">
        <v>5784.4276583381761</v>
      </c>
      <c r="Q677" s="167">
        <v>11111.76</v>
      </c>
      <c r="R677" s="167">
        <v>2018</v>
      </c>
    </row>
    <row r="678" spans="1:18" s="16" customFormat="1" ht="24.95" customHeight="1">
      <c r="A678" s="167">
        <v>615</v>
      </c>
      <c r="B678" s="17" t="s">
        <v>456</v>
      </c>
      <c r="C678" s="167">
        <v>1950</v>
      </c>
      <c r="D678" s="167"/>
      <c r="E678" s="56" t="s">
        <v>42</v>
      </c>
      <c r="F678" s="167">
        <v>2</v>
      </c>
      <c r="G678" s="167">
        <v>1</v>
      </c>
      <c r="H678" s="166">
        <v>384.4</v>
      </c>
      <c r="I678" s="166">
        <v>304</v>
      </c>
      <c r="J678" s="166">
        <v>113.2</v>
      </c>
      <c r="K678" s="166">
        <v>8</v>
      </c>
      <c r="L678" s="20">
        <v>21150</v>
      </c>
      <c r="M678" s="20">
        <v>0</v>
      </c>
      <c r="N678" s="20">
        <v>0</v>
      </c>
      <c r="O678" s="20">
        <v>21150</v>
      </c>
      <c r="P678" s="30">
        <v>69.57236842105263</v>
      </c>
      <c r="Q678" s="167">
        <v>11111.76</v>
      </c>
      <c r="R678" s="167">
        <v>2018</v>
      </c>
    </row>
    <row r="679" spans="1:18" s="16" customFormat="1" ht="24.95" customHeight="1">
      <c r="A679" s="167">
        <v>616</v>
      </c>
      <c r="B679" s="17" t="s">
        <v>457</v>
      </c>
      <c r="C679" s="118">
        <v>1966</v>
      </c>
      <c r="D679" s="118"/>
      <c r="E679" s="17" t="s">
        <v>50</v>
      </c>
      <c r="F679" s="118">
        <v>2</v>
      </c>
      <c r="G679" s="118">
        <v>3</v>
      </c>
      <c r="H679" s="18">
        <v>561.20000000000005</v>
      </c>
      <c r="I679" s="18">
        <v>500.8</v>
      </c>
      <c r="J679" s="18">
        <v>319.66000000000003</v>
      </c>
      <c r="K679" s="18">
        <v>12</v>
      </c>
      <c r="L679" s="20">
        <v>2896500</v>
      </c>
      <c r="M679" s="20">
        <v>0</v>
      </c>
      <c r="N679" s="20">
        <v>0</v>
      </c>
      <c r="O679" s="20">
        <v>2896500</v>
      </c>
      <c r="P679" s="30">
        <v>5783.7460063897761</v>
      </c>
      <c r="Q679" s="118">
        <v>11111.76</v>
      </c>
      <c r="R679" s="118">
        <v>2018</v>
      </c>
    </row>
    <row r="680" spans="1:18" s="16" customFormat="1" ht="24.95" customHeight="1">
      <c r="A680" s="170">
        <v>617</v>
      </c>
      <c r="B680" s="17" t="s">
        <v>1146</v>
      </c>
      <c r="C680" s="167">
        <v>1960</v>
      </c>
      <c r="D680" s="167"/>
      <c r="E680" s="17" t="s">
        <v>82</v>
      </c>
      <c r="F680" s="167">
        <v>2</v>
      </c>
      <c r="G680" s="167">
        <v>1</v>
      </c>
      <c r="H680" s="166">
        <v>331.2</v>
      </c>
      <c r="I680" s="166">
        <v>226.7</v>
      </c>
      <c r="J680" s="166">
        <v>166.3</v>
      </c>
      <c r="K680" s="166">
        <v>8</v>
      </c>
      <c r="L680" s="20">
        <v>55000</v>
      </c>
      <c r="M680" s="20">
        <v>0</v>
      </c>
      <c r="N680" s="20">
        <v>0</v>
      </c>
      <c r="O680" s="20">
        <v>55000</v>
      </c>
      <c r="P680" s="30">
        <v>242.61138067931188</v>
      </c>
      <c r="Q680" s="167">
        <v>11111.76</v>
      </c>
      <c r="R680" s="167">
        <v>2018</v>
      </c>
    </row>
    <row r="681" spans="1:18" s="51" customFormat="1" ht="12.75" customHeight="1">
      <c r="A681" s="174" t="s">
        <v>723</v>
      </c>
      <c r="B681" s="175"/>
      <c r="C681" s="39">
        <v>20</v>
      </c>
      <c r="D681" s="39"/>
      <c r="E681" s="117"/>
      <c r="F681" s="39"/>
      <c r="G681" s="39"/>
      <c r="H681" s="25">
        <v>7091.8999999999987</v>
      </c>
      <c r="I681" s="25">
        <v>6452.6</v>
      </c>
      <c r="J681" s="25">
        <v>3573.3599999999997</v>
      </c>
      <c r="K681" s="25">
        <v>156</v>
      </c>
      <c r="L681" s="11">
        <v>25839720</v>
      </c>
      <c r="M681" s="54"/>
      <c r="N681" s="54"/>
      <c r="O681" s="11">
        <f>SUM(O661:O680)</f>
        <v>25839720</v>
      </c>
      <c r="P681" s="48"/>
      <c r="R681" s="39"/>
    </row>
    <row r="682" spans="1:18" s="16" customFormat="1" ht="24.95" customHeight="1">
      <c r="A682" s="167">
        <v>618</v>
      </c>
      <c r="B682" s="17" t="s">
        <v>949</v>
      </c>
      <c r="C682" s="167">
        <v>1965</v>
      </c>
      <c r="D682" s="167"/>
      <c r="E682" s="17" t="s">
        <v>50</v>
      </c>
      <c r="F682" s="167">
        <v>2</v>
      </c>
      <c r="G682" s="167">
        <v>1</v>
      </c>
      <c r="H682" s="166">
        <v>360.2</v>
      </c>
      <c r="I682" s="166">
        <v>358</v>
      </c>
      <c r="J682" s="166">
        <v>217.6</v>
      </c>
      <c r="K682" s="167">
        <v>4</v>
      </c>
      <c r="L682" s="20">
        <v>1930730</v>
      </c>
      <c r="M682" s="20">
        <v>0</v>
      </c>
      <c r="N682" s="20">
        <v>0</v>
      </c>
      <c r="O682" s="20">
        <v>1930730</v>
      </c>
      <c r="P682" s="30">
        <v>5393.1005586592182</v>
      </c>
      <c r="Q682" s="167">
        <v>11111.76</v>
      </c>
      <c r="R682" s="167">
        <v>2019</v>
      </c>
    </row>
    <row r="683" spans="1:18" s="16" customFormat="1" ht="24.95" customHeight="1">
      <c r="A683" s="167">
        <v>619</v>
      </c>
      <c r="B683" s="17" t="s">
        <v>951</v>
      </c>
      <c r="C683" s="167">
        <v>1953</v>
      </c>
      <c r="D683" s="167">
        <v>2010</v>
      </c>
      <c r="E683" s="17" t="s">
        <v>82</v>
      </c>
      <c r="F683" s="167">
        <v>2</v>
      </c>
      <c r="G683" s="167">
        <v>2</v>
      </c>
      <c r="H683" s="166">
        <v>408</v>
      </c>
      <c r="I683" s="166">
        <v>392.14</v>
      </c>
      <c r="J683" s="166">
        <v>50.4</v>
      </c>
      <c r="K683" s="167">
        <v>8</v>
      </c>
      <c r="L683" s="20">
        <v>2114850</v>
      </c>
      <c r="M683" s="20">
        <v>0</v>
      </c>
      <c r="N683" s="20">
        <v>0</v>
      </c>
      <c r="O683" s="20">
        <v>2114850</v>
      </c>
      <c r="P683" s="30">
        <v>5393.0994032743411</v>
      </c>
      <c r="Q683" s="167">
        <v>11111.76</v>
      </c>
      <c r="R683" s="167">
        <v>2019</v>
      </c>
    </row>
    <row r="684" spans="1:18" s="16" customFormat="1" ht="24.95" customHeight="1">
      <c r="A684" s="167">
        <v>620</v>
      </c>
      <c r="B684" s="17" t="s">
        <v>950</v>
      </c>
      <c r="C684" s="167">
        <v>1946</v>
      </c>
      <c r="D684" s="167"/>
      <c r="E684" s="17" t="s">
        <v>82</v>
      </c>
      <c r="F684" s="167">
        <v>2</v>
      </c>
      <c r="G684" s="167">
        <v>1</v>
      </c>
      <c r="H684" s="166">
        <v>404.2</v>
      </c>
      <c r="I684" s="166">
        <v>381.8</v>
      </c>
      <c r="J684" s="166">
        <v>324</v>
      </c>
      <c r="K684" s="167">
        <v>8</v>
      </c>
      <c r="L684" s="20">
        <v>2060000</v>
      </c>
      <c r="M684" s="20">
        <v>0</v>
      </c>
      <c r="N684" s="20">
        <v>0</v>
      </c>
      <c r="O684" s="20">
        <v>2060000</v>
      </c>
      <c r="P684" s="30">
        <v>5395.495023572551</v>
      </c>
      <c r="Q684" s="167">
        <v>11111.76</v>
      </c>
      <c r="R684" s="167">
        <v>2019</v>
      </c>
    </row>
    <row r="685" spans="1:18" s="16" customFormat="1" ht="24.95" customHeight="1">
      <c r="A685" s="167">
        <v>621</v>
      </c>
      <c r="B685" s="17" t="s">
        <v>952</v>
      </c>
      <c r="C685" s="167">
        <v>1953</v>
      </c>
      <c r="D685" s="167">
        <v>2010</v>
      </c>
      <c r="E685" s="17" t="s">
        <v>82</v>
      </c>
      <c r="F685" s="167">
        <v>2</v>
      </c>
      <c r="G685" s="167">
        <v>2</v>
      </c>
      <c r="H685" s="166">
        <v>410</v>
      </c>
      <c r="I685" s="166">
        <v>394.3</v>
      </c>
      <c r="J685" s="166">
        <v>256.3</v>
      </c>
      <c r="K685" s="167">
        <v>8</v>
      </c>
      <c r="L685" s="20">
        <v>2126500</v>
      </c>
      <c r="M685" s="20">
        <v>0</v>
      </c>
      <c r="N685" s="20">
        <v>0</v>
      </c>
      <c r="O685" s="20">
        <v>2126500</v>
      </c>
      <c r="P685" s="30">
        <v>5393.1016992137966</v>
      </c>
      <c r="Q685" s="167">
        <v>11111.76</v>
      </c>
      <c r="R685" s="167">
        <v>2019</v>
      </c>
    </row>
    <row r="686" spans="1:18" s="16" customFormat="1" ht="24.95" customHeight="1">
      <c r="A686" s="167">
        <v>622</v>
      </c>
      <c r="B686" s="17" t="s">
        <v>955</v>
      </c>
      <c r="C686" s="167">
        <v>1969</v>
      </c>
      <c r="D686" s="167"/>
      <c r="E686" s="17" t="s">
        <v>50</v>
      </c>
      <c r="F686" s="167">
        <v>2</v>
      </c>
      <c r="G686" s="167">
        <v>1</v>
      </c>
      <c r="H686" s="166">
        <v>337.6</v>
      </c>
      <c r="I686" s="166">
        <v>324.89999999999998</v>
      </c>
      <c r="J686" s="166">
        <v>133.9</v>
      </c>
      <c r="K686" s="167">
        <v>8</v>
      </c>
      <c r="L686" s="20">
        <v>1752200</v>
      </c>
      <c r="M686" s="20">
        <v>0</v>
      </c>
      <c r="N686" s="20">
        <v>0</v>
      </c>
      <c r="O686" s="20">
        <v>1752200</v>
      </c>
      <c r="P686" s="30">
        <v>5393.0440135426288</v>
      </c>
      <c r="Q686" s="167">
        <v>11111.76</v>
      </c>
      <c r="R686" s="167">
        <v>2019</v>
      </c>
    </row>
    <row r="687" spans="1:18" s="16" customFormat="1" ht="24.95" customHeight="1">
      <c r="A687" s="167">
        <v>623</v>
      </c>
      <c r="B687" s="17" t="s">
        <v>956</v>
      </c>
      <c r="C687" s="167">
        <v>1970</v>
      </c>
      <c r="D687" s="167"/>
      <c r="E687" s="17" t="s">
        <v>50</v>
      </c>
      <c r="F687" s="167">
        <v>2</v>
      </c>
      <c r="G687" s="167">
        <v>1</v>
      </c>
      <c r="H687" s="166">
        <v>327</v>
      </c>
      <c r="I687" s="166">
        <v>326.89999999999998</v>
      </c>
      <c r="J687" s="166">
        <v>201.2</v>
      </c>
      <c r="K687" s="167">
        <v>8</v>
      </c>
      <c r="L687" s="20">
        <v>1763000</v>
      </c>
      <c r="M687" s="20">
        <v>0</v>
      </c>
      <c r="N687" s="20">
        <v>0</v>
      </c>
      <c r="O687" s="20">
        <v>1763000</v>
      </c>
      <c r="P687" s="30">
        <v>5393.0865708167639</v>
      </c>
      <c r="Q687" s="167">
        <v>11111.76</v>
      </c>
      <c r="R687" s="167">
        <v>2019</v>
      </c>
    </row>
    <row r="688" spans="1:18" s="16" customFormat="1" ht="24.95" customHeight="1">
      <c r="A688" s="167">
        <v>624</v>
      </c>
      <c r="B688" s="17" t="s">
        <v>1144</v>
      </c>
      <c r="C688" s="167">
        <v>1939</v>
      </c>
      <c r="D688" s="167"/>
      <c r="E688" s="17" t="s">
        <v>52</v>
      </c>
      <c r="F688" s="167">
        <v>2</v>
      </c>
      <c r="G688" s="167">
        <v>2</v>
      </c>
      <c r="H688" s="166">
        <v>255.6</v>
      </c>
      <c r="I688" s="166">
        <v>235</v>
      </c>
      <c r="J688" s="166">
        <v>90.7</v>
      </c>
      <c r="K688" s="166">
        <v>4</v>
      </c>
      <c r="L688" s="20">
        <v>1268295</v>
      </c>
      <c r="M688" s="20">
        <v>0</v>
      </c>
      <c r="N688" s="20">
        <v>0</v>
      </c>
      <c r="O688" s="20">
        <v>1268295</v>
      </c>
      <c r="P688" s="30">
        <v>5397</v>
      </c>
      <c r="Q688" s="167">
        <v>11111.76</v>
      </c>
      <c r="R688" s="167">
        <v>2019</v>
      </c>
    </row>
    <row r="689" spans="1:18" s="16" customFormat="1" ht="24.95" customHeight="1">
      <c r="A689" s="167">
        <v>625</v>
      </c>
      <c r="B689" s="17" t="s">
        <v>958</v>
      </c>
      <c r="C689" s="167">
        <v>1954</v>
      </c>
      <c r="D689" s="167"/>
      <c r="E689" s="17" t="s">
        <v>50</v>
      </c>
      <c r="F689" s="167">
        <v>2</v>
      </c>
      <c r="G689" s="167">
        <v>1</v>
      </c>
      <c r="H689" s="166">
        <v>353.3</v>
      </c>
      <c r="I689" s="166">
        <v>327</v>
      </c>
      <c r="J689" s="166">
        <v>48.6</v>
      </c>
      <c r="K689" s="167">
        <v>8</v>
      </c>
      <c r="L689" s="20">
        <v>1763500</v>
      </c>
      <c r="M689" s="20">
        <v>0</v>
      </c>
      <c r="N689" s="20">
        <v>0</v>
      </c>
      <c r="O689" s="20">
        <v>1763500</v>
      </c>
      <c r="P689" s="30">
        <v>5392.9663608562687</v>
      </c>
      <c r="Q689" s="167">
        <v>11111.76</v>
      </c>
      <c r="R689" s="167">
        <v>2019</v>
      </c>
    </row>
    <row r="690" spans="1:18" s="16" customFormat="1" ht="24.95" customHeight="1">
      <c r="A690" s="167">
        <v>626</v>
      </c>
      <c r="B690" s="17" t="s">
        <v>957</v>
      </c>
      <c r="C690" s="167">
        <v>1963</v>
      </c>
      <c r="D690" s="167"/>
      <c r="E690" s="17" t="s">
        <v>50</v>
      </c>
      <c r="F690" s="167">
        <v>2</v>
      </c>
      <c r="G690" s="167">
        <v>1</v>
      </c>
      <c r="H690" s="166">
        <v>393.1</v>
      </c>
      <c r="I690" s="166">
        <v>337.9</v>
      </c>
      <c r="J690" s="166">
        <v>298.8</v>
      </c>
      <c r="K690" s="167">
        <v>8</v>
      </c>
      <c r="L690" s="20">
        <v>1822300</v>
      </c>
      <c r="M690" s="20">
        <v>0</v>
      </c>
      <c r="N690" s="20">
        <v>0</v>
      </c>
      <c r="O690" s="20">
        <v>1822300</v>
      </c>
      <c r="P690" s="30">
        <v>5393.0156851139391</v>
      </c>
      <c r="Q690" s="167">
        <v>11111.76</v>
      </c>
      <c r="R690" s="167">
        <v>2019</v>
      </c>
    </row>
    <row r="691" spans="1:18" s="51" customFormat="1" ht="12.75" customHeight="1">
      <c r="A691" s="174" t="s">
        <v>724</v>
      </c>
      <c r="B691" s="175"/>
      <c r="C691" s="39">
        <v>9</v>
      </c>
      <c r="D691" s="39"/>
      <c r="E691" s="117"/>
      <c r="F691" s="39"/>
      <c r="G691" s="39"/>
      <c r="H691" s="25">
        <v>3249</v>
      </c>
      <c r="I691" s="25">
        <v>3077.94</v>
      </c>
      <c r="J691" s="25">
        <v>1621.4999999999998</v>
      </c>
      <c r="K691" s="25">
        <v>64</v>
      </c>
      <c r="L691" s="11">
        <v>16601375</v>
      </c>
      <c r="M691" s="54"/>
      <c r="N691" s="54"/>
      <c r="O691" s="11">
        <v>16601375</v>
      </c>
      <c r="P691" s="48"/>
      <c r="Q691" s="52"/>
      <c r="R691" s="39"/>
    </row>
    <row r="692" spans="1:18" s="124" customFormat="1" ht="13.35" customHeight="1">
      <c r="A692" s="172" t="s">
        <v>297</v>
      </c>
      <c r="B692" s="173"/>
      <c r="C692" s="49">
        <v>38</v>
      </c>
      <c r="D692" s="36"/>
      <c r="E692" s="116"/>
      <c r="F692" s="36"/>
      <c r="G692" s="36"/>
      <c r="H692" s="26">
        <v>13992.3</v>
      </c>
      <c r="I692" s="26">
        <v>12816.640000000001</v>
      </c>
      <c r="J692" s="26">
        <v>6785.5599999999995</v>
      </c>
      <c r="K692" s="26">
        <v>301</v>
      </c>
      <c r="L692" s="21">
        <v>47982417.629999995</v>
      </c>
      <c r="M692" s="21"/>
      <c r="N692" s="21"/>
      <c r="O692" s="21">
        <v>47927417.629999995</v>
      </c>
      <c r="P692" s="50"/>
      <c r="Q692" s="50"/>
      <c r="R692" s="36"/>
    </row>
    <row r="693" spans="1:18" s="16" customFormat="1" ht="13.35" customHeight="1">
      <c r="A693" s="167"/>
      <c r="B693" s="41" t="s">
        <v>298</v>
      </c>
      <c r="C693" s="42"/>
      <c r="D693" s="118"/>
      <c r="E693" s="17"/>
      <c r="F693" s="118"/>
      <c r="G693" s="118"/>
      <c r="H693" s="18"/>
      <c r="I693" s="18"/>
      <c r="J693" s="18"/>
      <c r="K693" s="118"/>
      <c r="L693" s="20"/>
      <c r="M693" s="20"/>
      <c r="N693" s="20"/>
      <c r="O693" s="43"/>
      <c r="P693" s="30"/>
      <c r="Q693" s="45"/>
      <c r="R693" s="118"/>
    </row>
    <row r="694" spans="1:18" s="16" customFormat="1" ht="24.95" customHeight="1">
      <c r="A694" s="167">
        <v>627</v>
      </c>
      <c r="B694" s="17" t="s">
        <v>203</v>
      </c>
      <c r="C694" s="118" t="s">
        <v>100</v>
      </c>
      <c r="D694" s="118"/>
      <c r="E694" s="17" t="s">
        <v>52</v>
      </c>
      <c r="F694" s="118">
        <v>2</v>
      </c>
      <c r="G694" s="118">
        <v>2</v>
      </c>
      <c r="H694" s="18">
        <v>329.5</v>
      </c>
      <c r="I694" s="18">
        <v>256.7</v>
      </c>
      <c r="J694" s="18">
        <v>29.7</v>
      </c>
      <c r="K694" s="18">
        <v>8</v>
      </c>
      <c r="L694" s="20">
        <v>16528.150000000001</v>
      </c>
      <c r="M694" s="20">
        <v>0</v>
      </c>
      <c r="N694" s="20">
        <v>0</v>
      </c>
      <c r="O694" s="20">
        <v>16528.150000000001</v>
      </c>
      <c r="P694" s="30">
        <v>64.387027658745623</v>
      </c>
      <c r="Q694" s="118">
        <v>11111.76</v>
      </c>
      <c r="R694" s="118">
        <v>2017</v>
      </c>
    </row>
    <row r="695" spans="1:18" s="16" customFormat="1" ht="24.95" customHeight="1">
      <c r="A695" s="167">
        <v>628</v>
      </c>
      <c r="B695" s="17" t="s">
        <v>204</v>
      </c>
      <c r="C695" s="118" t="s">
        <v>200</v>
      </c>
      <c r="D695" s="118">
        <v>1973</v>
      </c>
      <c r="E695" s="17" t="s">
        <v>52</v>
      </c>
      <c r="F695" s="118">
        <v>2</v>
      </c>
      <c r="G695" s="118">
        <v>1</v>
      </c>
      <c r="H695" s="18">
        <v>216.1</v>
      </c>
      <c r="I695" s="18">
        <v>158.9</v>
      </c>
      <c r="J695" s="18">
        <v>158.9</v>
      </c>
      <c r="K695" s="18">
        <v>4</v>
      </c>
      <c r="L695" s="20">
        <v>10203.31</v>
      </c>
      <c r="M695" s="20">
        <v>0</v>
      </c>
      <c r="N695" s="20">
        <v>0</v>
      </c>
      <c r="O695" s="20">
        <v>10203.31</v>
      </c>
      <c r="P695" s="30">
        <v>64.212146003775956</v>
      </c>
      <c r="Q695" s="118">
        <v>11111.76</v>
      </c>
      <c r="R695" s="118">
        <v>2017</v>
      </c>
    </row>
    <row r="696" spans="1:18" s="16" customFormat="1" ht="24.95" customHeight="1">
      <c r="A696" s="167">
        <v>629</v>
      </c>
      <c r="B696" s="17" t="s">
        <v>205</v>
      </c>
      <c r="C696" s="53" t="s">
        <v>71</v>
      </c>
      <c r="D696" s="118">
        <v>1969</v>
      </c>
      <c r="E696" s="17" t="s">
        <v>52</v>
      </c>
      <c r="F696" s="118">
        <v>2</v>
      </c>
      <c r="G696" s="118">
        <v>2</v>
      </c>
      <c r="H696" s="18">
        <v>183.1</v>
      </c>
      <c r="I696" s="18">
        <v>177.6</v>
      </c>
      <c r="J696" s="18">
        <v>98.9</v>
      </c>
      <c r="K696" s="18">
        <v>4</v>
      </c>
      <c r="L696" s="20">
        <v>823720</v>
      </c>
      <c r="M696" s="20">
        <v>0</v>
      </c>
      <c r="N696" s="20">
        <v>0</v>
      </c>
      <c r="O696" s="20">
        <v>823720</v>
      </c>
      <c r="P696" s="30">
        <v>4638.0630630630631</v>
      </c>
      <c r="Q696" s="118">
        <v>11111.76</v>
      </c>
      <c r="R696" s="118">
        <v>2017</v>
      </c>
    </row>
    <row r="697" spans="1:18" s="16" customFormat="1" ht="24.95" customHeight="1">
      <c r="A697" s="167">
        <v>630</v>
      </c>
      <c r="B697" s="17" t="s">
        <v>206</v>
      </c>
      <c r="C697" s="53" t="s">
        <v>71</v>
      </c>
      <c r="D697" s="118"/>
      <c r="E697" s="17" t="s">
        <v>52</v>
      </c>
      <c r="F697" s="118">
        <v>2</v>
      </c>
      <c r="G697" s="118">
        <v>0</v>
      </c>
      <c r="H697" s="18">
        <v>186.1</v>
      </c>
      <c r="I697" s="18">
        <v>186.1</v>
      </c>
      <c r="J697" s="18">
        <v>102.1</v>
      </c>
      <c r="K697" s="18">
        <v>4</v>
      </c>
      <c r="L697" s="20">
        <v>863150</v>
      </c>
      <c r="M697" s="20">
        <v>0</v>
      </c>
      <c r="N697" s="20">
        <v>0</v>
      </c>
      <c r="O697" s="20">
        <v>863150</v>
      </c>
      <c r="P697" s="30">
        <v>4638.0977968833959</v>
      </c>
      <c r="Q697" s="118">
        <v>11111.76</v>
      </c>
      <c r="R697" s="118">
        <v>2017</v>
      </c>
    </row>
    <row r="698" spans="1:18" s="16" customFormat="1" ht="24.95" customHeight="1">
      <c r="A698" s="167">
        <v>631</v>
      </c>
      <c r="B698" s="17" t="s">
        <v>210</v>
      </c>
      <c r="C698" s="118">
        <v>1962</v>
      </c>
      <c r="D698" s="118"/>
      <c r="E698" s="17" t="s">
        <v>264</v>
      </c>
      <c r="F698" s="118">
        <v>5</v>
      </c>
      <c r="G698" s="118">
        <v>1</v>
      </c>
      <c r="H698" s="18">
        <v>2843.3</v>
      </c>
      <c r="I698" s="18">
        <v>1888.7</v>
      </c>
      <c r="J698" s="18">
        <v>967.8</v>
      </c>
      <c r="K698" s="18">
        <v>45</v>
      </c>
      <c r="L698" s="20">
        <v>1528570.31</v>
      </c>
      <c r="M698" s="20">
        <v>0</v>
      </c>
      <c r="N698" s="20">
        <v>0</v>
      </c>
      <c r="O698" s="20">
        <v>1528570.31</v>
      </c>
      <c r="P698" s="30">
        <v>809.32403769788743</v>
      </c>
      <c r="Q698" s="118">
        <v>5307.52</v>
      </c>
      <c r="R698" s="118">
        <v>2017</v>
      </c>
    </row>
    <row r="699" spans="1:18" s="16" customFormat="1" ht="24.95" customHeight="1">
      <c r="A699" s="167">
        <v>632</v>
      </c>
      <c r="B699" s="17" t="s">
        <v>281</v>
      </c>
      <c r="C699" s="118" t="s">
        <v>59</v>
      </c>
      <c r="D699" s="118"/>
      <c r="E699" s="17" t="s">
        <v>50</v>
      </c>
      <c r="F699" s="118">
        <v>2</v>
      </c>
      <c r="G699" s="118">
        <v>2</v>
      </c>
      <c r="H699" s="18">
        <v>506.7</v>
      </c>
      <c r="I699" s="18">
        <v>483.6</v>
      </c>
      <c r="J699" s="18">
        <v>363</v>
      </c>
      <c r="K699" s="18">
        <v>8</v>
      </c>
      <c r="L699" s="20">
        <v>24492.51</v>
      </c>
      <c r="M699" s="20">
        <v>0</v>
      </c>
      <c r="N699" s="20">
        <v>0</v>
      </c>
      <c r="O699" s="20">
        <v>24492.51</v>
      </c>
      <c r="P699" s="30">
        <v>50.646215880893294</v>
      </c>
      <c r="Q699" s="118">
        <v>11111.76</v>
      </c>
      <c r="R699" s="118">
        <v>2017</v>
      </c>
    </row>
    <row r="700" spans="1:18" s="16" customFormat="1" ht="24.95" customHeight="1">
      <c r="A700" s="167">
        <v>633</v>
      </c>
      <c r="B700" s="17" t="s">
        <v>207</v>
      </c>
      <c r="C700" s="118" t="s">
        <v>61</v>
      </c>
      <c r="D700" s="118"/>
      <c r="E700" s="17" t="s">
        <v>50</v>
      </c>
      <c r="F700" s="118">
        <v>2</v>
      </c>
      <c r="G700" s="118">
        <v>2</v>
      </c>
      <c r="H700" s="18">
        <v>550.65</v>
      </c>
      <c r="I700" s="18">
        <v>493.6</v>
      </c>
      <c r="J700" s="18">
        <v>251.8</v>
      </c>
      <c r="K700" s="18">
        <v>12</v>
      </c>
      <c r="L700" s="20">
        <v>2290000</v>
      </c>
      <c r="M700" s="20">
        <v>0</v>
      </c>
      <c r="N700" s="20">
        <v>0</v>
      </c>
      <c r="O700" s="20">
        <v>2290000</v>
      </c>
      <c r="P700" s="30">
        <v>4639.3841166936791</v>
      </c>
      <c r="Q700" s="118">
        <v>11111.76</v>
      </c>
      <c r="R700" s="118">
        <v>2017</v>
      </c>
    </row>
    <row r="701" spans="1:18" s="16" customFormat="1" ht="24.95" customHeight="1">
      <c r="A701" s="167">
        <v>634</v>
      </c>
      <c r="B701" s="17" t="s">
        <v>208</v>
      </c>
      <c r="C701" s="118" t="s">
        <v>191</v>
      </c>
      <c r="D701" s="118"/>
      <c r="E701" s="17" t="s">
        <v>50</v>
      </c>
      <c r="F701" s="118">
        <v>2</v>
      </c>
      <c r="G701" s="118">
        <v>1</v>
      </c>
      <c r="H701" s="18">
        <v>346.6</v>
      </c>
      <c r="I701" s="18">
        <v>321.89999999999998</v>
      </c>
      <c r="J701" s="18">
        <v>211</v>
      </c>
      <c r="K701" s="18">
        <v>8</v>
      </c>
      <c r="L701" s="20">
        <v>17759.86</v>
      </c>
      <c r="M701" s="20">
        <v>0</v>
      </c>
      <c r="N701" s="20">
        <v>0</v>
      </c>
      <c r="O701" s="20">
        <v>17759.86</v>
      </c>
      <c r="P701" s="30">
        <v>55.171978875427158</v>
      </c>
      <c r="Q701" s="118">
        <v>11111.76</v>
      </c>
      <c r="R701" s="118">
        <v>2017</v>
      </c>
    </row>
    <row r="702" spans="1:18" s="16" customFormat="1" ht="24.95" customHeight="1">
      <c r="A702" s="167">
        <v>635</v>
      </c>
      <c r="B702" s="17" t="s">
        <v>209</v>
      </c>
      <c r="C702" s="118" t="s">
        <v>194</v>
      </c>
      <c r="D702" s="118"/>
      <c r="E702" s="17" t="s">
        <v>82</v>
      </c>
      <c r="F702" s="118">
        <v>2</v>
      </c>
      <c r="G702" s="118">
        <v>1</v>
      </c>
      <c r="H702" s="18">
        <v>356.8</v>
      </c>
      <c r="I702" s="18">
        <v>329</v>
      </c>
      <c r="J702" s="18">
        <v>114.3</v>
      </c>
      <c r="K702" s="18">
        <v>5</v>
      </c>
      <c r="L702" s="20">
        <v>20390.349999999999</v>
      </c>
      <c r="M702" s="20">
        <v>0</v>
      </c>
      <c r="N702" s="20">
        <v>0</v>
      </c>
      <c r="O702" s="20">
        <v>20390.349999999999</v>
      </c>
      <c r="P702" s="30">
        <v>61.976747720364735</v>
      </c>
      <c r="Q702" s="118">
        <v>11111.76</v>
      </c>
      <c r="R702" s="118">
        <v>2017</v>
      </c>
    </row>
    <row r="703" spans="1:18" s="51" customFormat="1" ht="12.75" customHeight="1">
      <c r="A703" s="174" t="s">
        <v>725</v>
      </c>
      <c r="B703" s="175"/>
      <c r="C703" s="39">
        <v>9</v>
      </c>
      <c r="D703" s="39"/>
      <c r="E703" s="117"/>
      <c r="F703" s="39"/>
      <c r="G703" s="39"/>
      <c r="H703" s="25">
        <v>5518.85</v>
      </c>
      <c r="I703" s="25">
        <v>4296.1000000000004</v>
      </c>
      <c r="J703" s="25">
        <v>2297.5</v>
      </c>
      <c r="K703" s="25">
        <v>98</v>
      </c>
      <c r="L703" s="11">
        <v>5594814.4899999993</v>
      </c>
      <c r="M703" s="54"/>
      <c r="N703" s="54"/>
      <c r="O703" s="11">
        <v>5594814.4899999993</v>
      </c>
      <c r="P703" s="48"/>
      <c r="R703" s="39"/>
    </row>
    <row r="704" spans="1:18" s="16" customFormat="1" ht="24.95" customHeight="1">
      <c r="A704" s="167">
        <v>636</v>
      </c>
      <c r="B704" s="17" t="s">
        <v>1062</v>
      </c>
      <c r="C704" s="167">
        <v>1934</v>
      </c>
      <c r="D704" s="167"/>
      <c r="E704" s="17" t="s">
        <v>82</v>
      </c>
      <c r="F704" s="167">
        <v>1</v>
      </c>
      <c r="G704" s="167">
        <v>2</v>
      </c>
      <c r="H704" s="166">
        <v>322</v>
      </c>
      <c r="I704" s="166">
        <v>264.39999999999998</v>
      </c>
      <c r="J704" s="166">
        <v>0</v>
      </c>
      <c r="K704" s="167">
        <v>5</v>
      </c>
      <c r="L704" s="20">
        <v>1426000</v>
      </c>
      <c r="M704" s="20">
        <v>0</v>
      </c>
      <c r="N704" s="20">
        <v>0</v>
      </c>
      <c r="O704" s="20">
        <v>1426000</v>
      </c>
      <c r="P704" s="30">
        <v>5393.3434190620274</v>
      </c>
      <c r="Q704" s="167">
        <v>11111.76</v>
      </c>
      <c r="R704" s="167">
        <v>2018</v>
      </c>
    </row>
    <row r="705" spans="1:18" s="16" customFormat="1" ht="24.95" customHeight="1">
      <c r="A705" s="167">
        <v>637</v>
      </c>
      <c r="B705" s="17" t="s">
        <v>635</v>
      </c>
      <c r="C705" s="167">
        <v>1955</v>
      </c>
      <c r="D705" s="167"/>
      <c r="E705" s="17" t="s">
        <v>82</v>
      </c>
      <c r="F705" s="167">
        <v>1</v>
      </c>
      <c r="G705" s="167">
        <v>1</v>
      </c>
      <c r="H705" s="166">
        <v>300</v>
      </c>
      <c r="I705" s="166">
        <v>260</v>
      </c>
      <c r="J705" s="166">
        <v>106.1</v>
      </c>
      <c r="K705" s="166">
        <v>5</v>
      </c>
      <c r="L705" s="20">
        <v>1504000</v>
      </c>
      <c r="M705" s="20">
        <v>0</v>
      </c>
      <c r="N705" s="20">
        <v>0</v>
      </c>
      <c r="O705" s="20">
        <v>1504000</v>
      </c>
      <c r="P705" s="30">
        <v>5784.6153846153848</v>
      </c>
      <c r="Q705" s="167">
        <v>11111.76</v>
      </c>
      <c r="R705" s="167">
        <v>2018</v>
      </c>
    </row>
    <row r="706" spans="1:18" s="16" customFormat="1" ht="24.95" customHeight="1">
      <c r="A706" s="167">
        <v>638</v>
      </c>
      <c r="B706" s="17" t="s">
        <v>627</v>
      </c>
      <c r="C706" s="167">
        <v>1938</v>
      </c>
      <c r="D706" s="167"/>
      <c r="E706" s="17" t="s">
        <v>52</v>
      </c>
      <c r="F706" s="167">
        <v>1</v>
      </c>
      <c r="G706" s="167">
        <v>2</v>
      </c>
      <c r="H706" s="166">
        <v>243.5</v>
      </c>
      <c r="I706" s="166">
        <v>188.1</v>
      </c>
      <c r="J706" s="166">
        <v>27.9</v>
      </c>
      <c r="K706" s="166">
        <v>9</v>
      </c>
      <c r="L706" s="20">
        <v>1088000</v>
      </c>
      <c r="M706" s="20">
        <v>0</v>
      </c>
      <c r="N706" s="20">
        <v>0</v>
      </c>
      <c r="O706" s="20">
        <v>1088000</v>
      </c>
      <c r="P706" s="30">
        <v>5784.1573631047313</v>
      </c>
      <c r="Q706" s="167">
        <v>11111.76</v>
      </c>
      <c r="R706" s="167">
        <v>2018</v>
      </c>
    </row>
    <row r="707" spans="1:18" s="16" customFormat="1" ht="24.95" customHeight="1">
      <c r="A707" s="167">
        <v>639</v>
      </c>
      <c r="B707" s="17" t="s">
        <v>210</v>
      </c>
      <c r="C707" s="167">
        <v>1962</v>
      </c>
      <c r="D707" s="167"/>
      <c r="E707" s="17" t="s">
        <v>264</v>
      </c>
      <c r="F707" s="167">
        <v>5</v>
      </c>
      <c r="G707" s="167">
        <v>1</v>
      </c>
      <c r="H707" s="166">
        <v>2843.3</v>
      </c>
      <c r="I707" s="166">
        <v>1888.7</v>
      </c>
      <c r="J707" s="166">
        <v>967.8</v>
      </c>
      <c r="K707" s="166">
        <v>45</v>
      </c>
      <c r="L707" s="20">
        <v>7231429.6900000004</v>
      </c>
      <c r="M707" s="20">
        <v>0</v>
      </c>
      <c r="N707" s="20">
        <v>0</v>
      </c>
      <c r="O707" s="20">
        <v>7231429.6900000004</v>
      </c>
      <c r="P707" s="30">
        <v>3828.7868322126333</v>
      </c>
      <c r="Q707" s="167">
        <v>5307.52</v>
      </c>
      <c r="R707" s="167">
        <v>2018</v>
      </c>
    </row>
    <row r="708" spans="1:18" s="16" customFormat="1" ht="24.95" customHeight="1">
      <c r="A708" s="167">
        <v>640</v>
      </c>
      <c r="B708" s="17" t="s">
        <v>633</v>
      </c>
      <c r="C708" s="167">
        <v>1959</v>
      </c>
      <c r="D708" s="167"/>
      <c r="E708" s="17" t="s">
        <v>82</v>
      </c>
      <c r="F708" s="167">
        <v>1</v>
      </c>
      <c r="G708" s="167">
        <v>2</v>
      </c>
      <c r="H708" s="166">
        <v>183.5</v>
      </c>
      <c r="I708" s="166">
        <v>174</v>
      </c>
      <c r="J708" s="166">
        <v>0</v>
      </c>
      <c r="K708" s="166">
        <v>6</v>
      </c>
      <c r="L708" s="20">
        <v>1006400</v>
      </c>
      <c r="M708" s="20">
        <v>0</v>
      </c>
      <c r="N708" s="20">
        <v>0</v>
      </c>
      <c r="O708" s="20">
        <v>1006400</v>
      </c>
      <c r="P708" s="30">
        <v>5783.9080459770112</v>
      </c>
      <c r="Q708" s="167">
        <v>11111.76</v>
      </c>
      <c r="R708" s="167">
        <v>2018</v>
      </c>
    </row>
    <row r="709" spans="1:18" s="16" customFormat="1" ht="24.95" customHeight="1">
      <c r="A709" s="167">
        <v>641</v>
      </c>
      <c r="B709" s="17" t="s">
        <v>634</v>
      </c>
      <c r="C709" s="167">
        <v>1959</v>
      </c>
      <c r="D709" s="167"/>
      <c r="E709" s="17" t="s">
        <v>82</v>
      </c>
      <c r="F709" s="167">
        <v>1</v>
      </c>
      <c r="G709" s="167">
        <v>2</v>
      </c>
      <c r="H709" s="166">
        <v>191.2</v>
      </c>
      <c r="I709" s="166">
        <v>191.2</v>
      </c>
      <c r="J709" s="166">
        <v>0</v>
      </c>
      <c r="K709" s="166">
        <v>5</v>
      </c>
      <c r="L709" s="20">
        <v>1106000</v>
      </c>
      <c r="M709" s="20">
        <v>0</v>
      </c>
      <c r="N709" s="20">
        <v>0</v>
      </c>
      <c r="O709" s="20">
        <v>1106000</v>
      </c>
      <c r="P709" s="30">
        <v>5784.5188284518836</v>
      </c>
      <c r="Q709" s="167">
        <v>11111.76</v>
      </c>
      <c r="R709" s="167">
        <v>2018</v>
      </c>
    </row>
    <row r="710" spans="1:18" s="16" customFormat="1" ht="24.95" customHeight="1">
      <c r="A710" s="167">
        <v>642</v>
      </c>
      <c r="B710" s="17" t="s">
        <v>458</v>
      </c>
      <c r="C710" s="167">
        <v>1949</v>
      </c>
      <c r="D710" s="167"/>
      <c r="E710" s="17" t="s">
        <v>82</v>
      </c>
      <c r="F710" s="167">
        <v>1</v>
      </c>
      <c r="G710" s="167">
        <v>3</v>
      </c>
      <c r="H710" s="166">
        <v>180</v>
      </c>
      <c r="I710" s="166">
        <v>178</v>
      </c>
      <c r="J710" s="166">
        <v>0</v>
      </c>
      <c r="K710" s="166">
        <v>6</v>
      </c>
      <c r="L710" s="20">
        <v>13200</v>
      </c>
      <c r="M710" s="20">
        <v>0</v>
      </c>
      <c r="N710" s="20">
        <v>0</v>
      </c>
      <c r="O710" s="20">
        <v>13200</v>
      </c>
      <c r="P710" s="30">
        <v>74.157303370786522</v>
      </c>
      <c r="Q710" s="167">
        <v>11111.76</v>
      </c>
      <c r="R710" s="167">
        <v>2018</v>
      </c>
    </row>
    <row r="711" spans="1:18" s="16" customFormat="1" ht="24.95" customHeight="1">
      <c r="A711" s="167">
        <v>643</v>
      </c>
      <c r="B711" s="17" t="s">
        <v>1054</v>
      </c>
      <c r="C711" s="167">
        <v>1915</v>
      </c>
      <c r="D711" s="167"/>
      <c r="E711" s="17" t="s">
        <v>82</v>
      </c>
      <c r="F711" s="167">
        <v>1</v>
      </c>
      <c r="G711" s="167">
        <v>2</v>
      </c>
      <c r="H711" s="166">
        <v>154.4</v>
      </c>
      <c r="I711" s="166">
        <v>127.6</v>
      </c>
      <c r="J711" s="166">
        <v>0</v>
      </c>
      <c r="K711" s="167">
        <v>4</v>
      </c>
      <c r="L711" s="20">
        <v>688160</v>
      </c>
      <c r="M711" s="20">
        <v>0</v>
      </c>
      <c r="N711" s="20">
        <v>0</v>
      </c>
      <c r="O711" s="20">
        <v>688160</v>
      </c>
      <c r="P711" s="30">
        <v>5393.1034482758623</v>
      </c>
      <c r="Q711" s="167">
        <v>11111.76</v>
      </c>
      <c r="R711" s="167">
        <v>2018</v>
      </c>
    </row>
    <row r="712" spans="1:18" s="16" customFormat="1" ht="24.95" customHeight="1">
      <c r="A712" s="167">
        <v>644</v>
      </c>
      <c r="B712" s="17" t="s">
        <v>459</v>
      </c>
      <c r="C712" s="118">
        <v>1914</v>
      </c>
      <c r="D712" s="118">
        <v>1970</v>
      </c>
      <c r="E712" s="17" t="s">
        <v>52</v>
      </c>
      <c r="F712" s="118">
        <v>1</v>
      </c>
      <c r="G712" s="118">
        <v>2</v>
      </c>
      <c r="H712" s="18">
        <v>298.2</v>
      </c>
      <c r="I712" s="18">
        <v>245.3</v>
      </c>
      <c r="J712" s="18">
        <v>0</v>
      </c>
      <c r="K712" s="18">
        <v>9</v>
      </c>
      <c r="L712" s="20">
        <v>15600</v>
      </c>
      <c r="M712" s="20">
        <v>0</v>
      </c>
      <c r="N712" s="20">
        <v>0</v>
      </c>
      <c r="O712" s="20">
        <v>15600</v>
      </c>
      <c r="P712" s="30">
        <v>63.59559722788422</v>
      </c>
      <c r="Q712" s="118">
        <v>11111.76</v>
      </c>
      <c r="R712" s="118">
        <v>2018</v>
      </c>
    </row>
    <row r="713" spans="1:18" s="16" customFormat="1" ht="24.95" customHeight="1">
      <c r="A713" s="167">
        <v>645</v>
      </c>
      <c r="B713" s="17" t="s">
        <v>460</v>
      </c>
      <c r="C713" s="118">
        <v>1964</v>
      </c>
      <c r="D713" s="118"/>
      <c r="E713" s="17" t="s">
        <v>42</v>
      </c>
      <c r="F713" s="118">
        <v>2</v>
      </c>
      <c r="G713" s="118">
        <v>1</v>
      </c>
      <c r="H713" s="18">
        <v>372.6</v>
      </c>
      <c r="I713" s="18">
        <v>345.2</v>
      </c>
      <c r="J713" s="18">
        <v>127.3</v>
      </c>
      <c r="K713" s="18">
        <v>8</v>
      </c>
      <c r="L713" s="20">
        <v>18900</v>
      </c>
      <c r="M713" s="20">
        <v>0</v>
      </c>
      <c r="N713" s="20">
        <v>0</v>
      </c>
      <c r="O713" s="20">
        <v>18900</v>
      </c>
      <c r="P713" s="30">
        <v>54.750869061413674</v>
      </c>
      <c r="Q713" s="118">
        <v>11111.76</v>
      </c>
      <c r="R713" s="118">
        <v>2018</v>
      </c>
    </row>
    <row r="714" spans="1:18" s="16" customFormat="1" ht="24.95" customHeight="1">
      <c r="A714" s="167">
        <v>646</v>
      </c>
      <c r="B714" s="17" t="s">
        <v>461</v>
      </c>
      <c r="C714" s="118">
        <v>1961</v>
      </c>
      <c r="D714" s="118"/>
      <c r="E714" s="17" t="s">
        <v>50</v>
      </c>
      <c r="F714" s="118">
        <v>2</v>
      </c>
      <c r="G714" s="118">
        <v>1</v>
      </c>
      <c r="H714" s="18">
        <v>340.6</v>
      </c>
      <c r="I714" s="18">
        <v>317.10000000000002</v>
      </c>
      <c r="J714" s="18">
        <v>196.2</v>
      </c>
      <c r="K714" s="18">
        <v>8</v>
      </c>
      <c r="L714" s="20">
        <v>18900</v>
      </c>
      <c r="M714" s="20">
        <v>0</v>
      </c>
      <c r="N714" s="20">
        <v>0</v>
      </c>
      <c r="O714" s="20">
        <v>18900</v>
      </c>
      <c r="P714" s="30">
        <v>59.602649006622514</v>
      </c>
      <c r="Q714" s="118">
        <v>11111.76</v>
      </c>
      <c r="R714" s="118">
        <v>2018</v>
      </c>
    </row>
    <row r="715" spans="1:18" s="16" customFormat="1" ht="24.95" customHeight="1">
      <c r="A715" s="167">
        <v>647</v>
      </c>
      <c r="B715" s="17" t="s">
        <v>462</v>
      </c>
      <c r="C715" s="118">
        <v>1961</v>
      </c>
      <c r="D715" s="118"/>
      <c r="E715" s="17" t="s">
        <v>50</v>
      </c>
      <c r="F715" s="118">
        <v>2</v>
      </c>
      <c r="G715" s="118">
        <v>1</v>
      </c>
      <c r="H715" s="18">
        <v>336</v>
      </c>
      <c r="I715" s="18">
        <v>314.10000000000002</v>
      </c>
      <c r="J715" s="18">
        <v>277.3</v>
      </c>
      <c r="K715" s="18">
        <v>8</v>
      </c>
      <c r="L715" s="20">
        <v>18900</v>
      </c>
      <c r="M715" s="20">
        <v>0</v>
      </c>
      <c r="N715" s="20">
        <v>0</v>
      </c>
      <c r="O715" s="20">
        <v>18900</v>
      </c>
      <c r="P715" s="30">
        <v>60.171919770773634</v>
      </c>
      <c r="Q715" s="118">
        <v>11111.76</v>
      </c>
      <c r="R715" s="118">
        <v>2018</v>
      </c>
    </row>
    <row r="716" spans="1:18" s="16" customFormat="1" ht="24.95" customHeight="1">
      <c r="A716" s="167">
        <v>648</v>
      </c>
      <c r="B716" s="17" t="s">
        <v>463</v>
      </c>
      <c r="C716" s="118">
        <v>1962</v>
      </c>
      <c r="D716" s="118"/>
      <c r="E716" s="17" t="s">
        <v>50</v>
      </c>
      <c r="F716" s="118">
        <v>2</v>
      </c>
      <c r="G716" s="118">
        <v>1</v>
      </c>
      <c r="H716" s="18">
        <v>354.8</v>
      </c>
      <c r="I716" s="18">
        <v>329.3</v>
      </c>
      <c r="J716" s="18">
        <v>37.9</v>
      </c>
      <c r="K716" s="18">
        <v>8</v>
      </c>
      <c r="L716" s="20">
        <v>18900</v>
      </c>
      <c r="M716" s="20">
        <v>0</v>
      </c>
      <c r="N716" s="20">
        <v>0</v>
      </c>
      <c r="O716" s="20">
        <v>18900</v>
      </c>
      <c r="P716" s="30">
        <v>57.394473124810204</v>
      </c>
      <c r="Q716" s="118">
        <v>11111.76</v>
      </c>
      <c r="R716" s="118">
        <v>2018</v>
      </c>
    </row>
    <row r="717" spans="1:18" s="16" customFormat="1" ht="24.95" customHeight="1">
      <c r="A717" s="167">
        <v>649</v>
      </c>
      <c r="B717" s="17" t="s">
        <v>628</v>
      </c>
      <c r="C717" s="167">
        <v>1967</v>
      </c>
      <c r="D717" s="167"/>
      <c r="E717" s="17" t="s">
        <v>50</v>
      </c>
      <c r="F717" s="167">
        <v>2</v>
      </c>
      <c r="G717" s="167">
        <v>1</v>
      </c>
      <c r="H717" s="166">
        <v>350.4</v>
      </c>
      <c r="I717" s="166">
        <v>325.60000000000002</v>
      </c>
      <c r="J717" s="166">
        <v>163.19999999999999</v>
      </c>
      <c r="K717" s="166">
        <v>8</v>
      </c>
      <c r="L717" s="20">
        <v>1883200</v>
      </c>
      <c r="M717" s="20">
        <v>0</v>
      </c>
      <c r="N717" s="20">
        <v>0</v>
      </c>
      <c r="O717" s="20">
        <v>1883200</v>
      </c>
      <c r="P717" s="30">
        <v>5783.7837837837833</v>
      </c>
      <c r="Q717" s="167">
        <v>11111.76</v>
      </c>
      <c r="R717" s="167">
        <v>2018</v>
      </c>
    </row>
    <row r="718" spans="1:18" s="16" customFormat="1" ht="24.95" customHeight="1">
      <c r="A718" s="167">
        <v>650</v>
      </c>
      <c r="B718" s="17" t="s">
        <v>629</v>
      </c>
      <c r="C718" s="167">
        <v>1967</v>
      </c>
      <c r="D718" s="167"/>
      <c r="E718" s="17" t="s">
        <v>50</v>
      </c>
      <c r="F718" s="167">
        <v>2</v>
      </c>
      <c r="G718" s="167">
        <v>1</v>
      </c>
      <c r="H718" s="166">
        <v>354.2</v>
      </c>
      <c r="I718" s="166">
        <v>328.4</v>
      </c>
      <c r="J718" s="166">
        <v>162.80000000000001</v>
      </c>
      <c r="K718" s="166">
        <v>8</v>
      </c>
      <c r="L718" s="20">
        <v>1892400</v>
      </c>
      <c r="M718" s="20">
        <v>0</v>
      </c>
      <c r="N718" s="20">
        <v>0</v>
      </c>
      <c r="O718" s="20">
        <v>1892400</v>
      </c>
      <c r="P718" s="30">
        <v>5762.484774665043</v>
      </c>
      <c r="Q718" s="167">
        <v>11111.76</v>
      </c>
      <c r="R718" s="167">
        <v>2018</v>
      </c>
    </row>
    <row r="719" spans="1:18" s="16" customFormat="1" ht="24.95" customHeight="1">
      <c r="A719" s="167">
        <v>651</v>
      </c>
      <c r="B719" s="17" t="s">
        <v>631</v>
      </c>
      <c r="C719" s="167">
        <v>1962</v>
      </c>
      <c r="D719" s="167"/>
      <c r="E719" s="17" t="s">
        <v>52</v>
      </c>
      <c r="F719" s="167">
        <v>1</v>
      </c>
      <c r="G719" s="167">
        <v>1</v>
      </c>
      <c r="H719" s="166">
        <v>375.5</v>
      </c>
      <c r="I719" s="166">
        <v>303.10000000000002</v>
      </c>
      <c r="J719" s="166">
        <v>0</v>
      </c>
      <c r="K719" s="166">
        <v>9</v>
      </c>
      <c r="L719" s="20">
        <v>1753000</v>
      </c>
      <c r="M719" s="20">
        <v>0</v>
      </c>
      <c r="N719" s="20">
        <v>0</v>
      </c>
      <c r="O719" s="20">
        <v>1753000</v>
      </c>
      <c r="P719" s="30">
        <v>5783.5697789508413</v>
      </c>
      <c r="Q719" s="167">
        <v>11111.76</v>
      </c>
      <c r="R719" s="167">
        <v>2018</v>
      </c>
    </row>
    <row r="720" spans="1:18" s="16" customFormat="1" ht="24.95" customHeight="1">
      <c r="A720" s="167">
        <v>652</v>
      </c>
      <c r="B720" s="17" t="s">
        <v>1055</v>
      </c>
      <c r="C720" s="167">
        <v>1917</v>
      </c>
      <c r="D720" s="167">
        <v>1983</v>
      </c>
      <c r="E720" s="17" t="s">
        <v>82</v>
      </c>
      <c r="F720" s="167">
        <v>2</v>
      </c>
      <c r="G720" s="167">
        <v>1</v>
      </c>
      <c r="H720" s="166">
        <v>180.4</v>
      </c>
      <c r="I720" s="166">
        <v>158.4</v>
      </c>
      <c r="J720" s="166">
        <v>0</v>
      </c>
      <c r="K720" s="167">
        <v>4</v>
      </c>
      <c r="L720" s="20">
        <v>854300</v>
      </c>
      <c r="M720" s="20">
        <v>0</v>
      </c>
      <c r="N720" s="20">
        <v>0</v>
      </c>
      <c r="O720" s="20">
        <v>854300</v>
      </c>
      <c r="P720" s="30">
        <v>5393.3080808080804</v>
      </c>
      <c r="Q720" s="167">
        <v>11111.76</v>
      </c>
      <c r="R720" s="167">
        <v>2018</v>
      </c>
    </row>
    <row r="721" spans="1:18" s="16" customFormat="1" ht="24.95" customHeight="1">
      <c r="A721" s="167">
        <v>653</v>
      </c>
      <c r="B721" s="17" t="s">
        <v>464</v>
      </c>
      <c r="C721" s="167">
        <v>1939</v>
      </c>
      <c r="D721" s="167"/>
      <c r="E721" s="17" t="s">
        <v>82</v>
      </c>
      <c r="F721" s="167">
        <v>2</v>
      </c>
      <c r="G721" s="167">
        <v>1</v>
      </c>
      <c r="H721" s="166">
        <v>372.9</v>
      </c>
      <c r="I721" s="166">
        <v>340.2</v>
      </c>
      <c r="J721" s="166">
        <v>0</v>
      </c>
      <c r="K721" s="166">
        <v>7</v>
      </c>
      <c r="L721" s="20">
        <v>18900</v>
      </c>
      <c r="M721" s="20">
        <v>0</v>
      </c>
      <c r="N721" s="20">
        <v>0</v>
      </c>
      <c r="O721" s="20">
        <v>18900</v>
      </c>
      <c r="P721" s="30">
        <v>55.555555555555557</v>
      </c>
      <c r="Q721" s="167">
        <v>11111.76</v>
      </c>
      <c r="R721" s="167">
        <v>2018</v>
      </c>
    </row>
    <row r="722" spans="1:18" s="16" customFormat="1" ht="24.95" customHeight="1">
      <c r="A722" s="167">
        <v>654</v>
      </c>
      <c r="B722" s="17" t="s">
        <v>630</v>
      </c>
      <c r="C722" s="167">
        <v>1917</v>
      </c>
      <c r="D722" s="167"/>
      <c r="E722" s="17" t="s">
        <v>52</v>
      </c>
      <c r="F722" s="167">
        <v>2</v>
      </c>
      <c r="G722" s="167">
        <v>1</v>
      </c>
      <c r="H722" s="166">
        <v>240</v>
      </c>
      <c r="I722" s="166">
        <v>167.3</v>
      </c>
      <c r="J722" s="166">
        <v>127.1</v>
      </c>
      <c r="K722" s="166">
        <v>3</v>
      </c>
      <c r="L722" s="20">
        <v>970000</v>
      </c>
      <c r="M722" s="20">
        <v>0</v>
      </c>
      <c r="N722" s="20">
        <v>0</v>
      </c>
      <c r="O722" s="20">
        <v>970000</v>
      </c>
      <c r="P722" s="30">
        <v>5797.9677226539143</v>
      </c>
      <c r="Q722" s="167">
        <v>11111.76</v>
      </c>
      <c r="R722" s="167">
        <v>2018</v>
      </c>
    </row>
    <row r="723" spans="1:18" s="16" customFormat="1" ht="24.95" customHeight="1">
      <c r="A723" s="167">
        <v>655</v>
      </c>
      <c r="B723" s="17" t="s">
        <v>632</v>
      </c>
      <c r="C723" s="167" t="s">
        <v>727</v>
      </c>
      <c r="D723" s="167">
        <v>1981</v>
      </c>
      <c r="E723" s="17" t="s">
        <v>52</v>
      </c>
      <c r="F723" s="167">
        <v>2</v>
      </c>
      <c r="G723" s="167">
        <v>1</v>
      </c>
      <c r="H723" s="166">
        <v>234.1</v>
      </c>
      <c r="I723" s="166">
        <v>215.8</v>
      </c>
      <c r="J723" s="166">
        <v>0</v>
      </c>
      <c r="K723" s="166">
        <v>4</v>
      </c>
      <c r="L723" s="20">
        <v>1248100</v>
      </c>
      <c r="M723" s="20">
        <v>0</v>
      </c>
      <c r="N723" s="20">
        <v>0</v>
      </c>
      <c r="O723" s="20">
        <v>1248100</v>
      </c>
      <c r="P723" s="30">
        <v>5783.5959221501389</v>
      </c>
      <c r="Q723" s="167">
        <v>11111.76</v>
      </c>
      <c r="R723" s="167">
        <v>2018</v>
      </c>
    </row>
    <row r="724" spans="1:18" s="16" customFormat="1" ht="24.95" customHeight="1">
      <c r="A724" s="167">
        <v>656</v>
      </c>
      <c r="B724" s="17" t="s">
        <v>1058</v>
      </c>
      <c r="C724" s="167">
        <v>1939</v>
      </c>
      <c r="D724" s="167">
        <v>1988</v>
      </c>
      <c r="E724" s="17" t="s">
        <v>52</v>
      </c>
      <c r="F724" s="167">
        <v>2</v>
      </c>
      <c r="G724" s="167">
        <v>1</v>
      </c>
      <c r="H724" s="166">
        <v>172.2</v>
      </c>
      <c r="I724" s="166">
        <v>172</v>
      </c>
      <c r="J724" s="166">
        <v>0</v>
      </c>
      <c r="K724" s="167">
        <v>6</v>
      </c>
      <c r="L724" s="20">
        <v>927600</v>
      </c>
      <c r="M724" s="20">
        <v>0</v>
      </c>
      <c r="N724" s="20">
        <v>0</v>
      </c>
      <c r="O724" s="20">
        <v>927600</v>
      </c>
      <c r="P724" s="30">
        <v>5393.0232558139533</v>
      </c>
      <c r="Q724" s="167">
        <v>11111.76</v>
      </c>
      <c r="R724" s="167">
        <v>2018</v>
      </c>
    </row>
    <row r="725" spans="1:18" s="16" customFormat="1" ht="24.95" customHeight="1">
      <c r="A725" s="167">
        <v>657</v>
      </c>
      <c r="B725" s="17" t="s">
        <v>465</v>
      </c>
      <c r="C725" s="167">
        <v>1953</v>
      </c>
      <c r="D725" s="167"/>
      <c r="E725" s="17" t="s">
        <v>52</v>
      </c>
      <c r="F725" s="167">
        <v>2</v>
      </c>
      <c r="G725" s="167">
        <v>2</v>
      </c>
      <c r="H725" s="166">
        <v>280.7</v>
      </c>
      <c r="I725" s="166">
        <v>236.6</v>
      </c>
      <c r="J725" s="166">
        <v>112.7</v>
      </c>
      <c r="K725" s="166">
        <v>4</v>
      </c>
      <c r="L725" s="20">
        <v>18900</v>
      </c>
      <c r="M725" s="20">
        <v>0</v>
      </c>
      <c r="N725" s="20">
        <v>0</v>
      </c>
      <c r="O725" s="20">
        <v>18900</v>
      </c>
      <c r="P725" s="30">
        <v>79.881656804733723</v>
      </c>
      <c r="Q725" s="167">
        <v>11111.76</v>
      </c>
      <c r="R725" s="167">
        <v>2018</v>
      </c>
    </row>
    <row r="726" spans="1:18" s="16" customFormat="1" ht="24.95" customHeight="1">
      <c r="A726" s="167">
        <v>658</v>
      </c>
      <c r="B726" s="17" t="s">
        <v>466</v>
      </c>
      <c r="C726" s="167" t="s">
        <v>71</v>
      </c>
      <c r="D726" s="167">
        <v>1973</v>
      </c>
      <c r="E726" s="17" t="s">
        <v>52</v>
      </c>
      <c r="F726" s="167">
        <v>2</v>
      </c>
      <c r="G726" s="167">
        <v>1</v>
      </c>
      <c r="H726" s="166">
        <v>157.1</v>
      </c>
      <c r="I726" s="166">
        <v>134.4</v>
      </c>
      <c r="J726" s="166">
        <v>34.1</v>
      </c>
      <c r="K726" s="166">
        <v>4</v>
      </c>
      <c r="L726" s="20">
        <v>17400</v>
      </c>
      <c r="M726" s="20">
        <v>0</v>
      </c>
      <c r="N726" s="20">
        <v>0</v>
      </c>
      <c r="O726" s="20">
        <v>17400</v>
      </c>
      <c r="P726" s="30">
        <v>129.46428571428572</v>
      </c>
      <c r="Q726" s="167">
        <v>11111.76</v>
      </c>
      <c r="R726" s="167">
        <v>2018</v>
      </c>
    </row>
    <row r="727" spans="1:18" s="16" customFormat="1" ht="24.95" customHeight="1">
      <c r="A727" s="167">
        <v>659</v>
      </c>
      <c r="B727" s="17" t="s">
        <v>467</v>
      </c>
      <c r="C727" s="167">
        <v>1935</v>
      </c>
      <c r="D727" s="167"/>
      <c r="E727" s="17" t="s">
        <v>82</v>
      </c>
      <c r="F727" s="167">
        <v>2</v>
      </c>
      <c r="G727" s="167">
        <v>2</v>
      </c>
      <c r="H727" s="166">
        <v>232.5</v>
      </c>
      <c r="I727" s="166">
        <v>209.8</v>
      </c>
      <c r="J727" s="166">
        <v>0</v>
      </c>
      <c r="K727" s="166">
        <v>4</v>
      </c>
      <c r="L727" s="20">
        <v>18900</v>
      </c>
      <c r="M727" s="20">
        <v>0</v>
      </c>
      <c r="N727" s="20">
        <v>0</v>
      </c>
      <c r="O727" s="20">
        <v>18900</v>
      </c>
      <c r="P727" s="30">
        <v>90.085795996186846</v>
      </c>
      <c r="Q727" s="167">
        <v>11111.76</v>
      </c>
      <c r="R727" s="167">
        <v>2018</v>
      </c>
    </row>
    <row r="728" spans="1:18" s="16" customFormat="1" ht="24.95" customHeight="1">
      <c r="A728" s="167">
        <v>660</v>
      </c>
      <c r="B728" s="17" t="s">
        <v>468</v>
      </c>
      <c r="C728" s="167">
        <v>1952</v>
      </c>
      <c r="D728" s="167"/>
      <c r="E728" s="17" t="s">
        <v>52</v>
      </c>
      <c r="F728" s="167">
        <v>2</v>
      </c>
      <c r="G728" s="167">
        <v>2</v>
      </c>
      <c r="H728" s="166">
        <v>151.1</v>
      </c>
      <c r="I728" s="166">
        <v>108.1</v>
      </c>
      <c r="J728" s="166">
        <v>0</v>
      </c>
      <c r="K728" s="166">
        <v>4</v>
      </c>
      <c r="L728" s="20">
        <v>16800</v>
      </c>
      <c r="M728" s="20">
        <v>0</v>
      </c>
      <c r="N728" s="20">
        <v>0</v>
      </c>
      <c r="O728" s="20">
        <v>16800</v>
      </c>
      <c r="P728" s="30">
        <v>155.41165587419059</v>
      </c>
      <c r="Q728" s="167">
        <v>11111.76</v>
      </c>
      <c r="R728" s="167">
        <v>2018</v>
      </c>
    </row>
    <row r="729" spans="1:18" s="16" customFormat="1" ht="24.95" customHeight="1">
      <c r="A729" s="167">
        <v>661</v>
      </c>
      <c r="B729" s="17" t="s">
        <v>469</v>
      </c>
      <c r="C729" s="167">
        <v>1931</v>
      </c>
      <c r="D729" s="167"/>
      <c r="E729" s="17" t="s">
        <v>52</v>
      </c>
      <c r="F729" s="167">
        <v>2</v>
      </c>
      <c r="G729" s="167">
        <v>1</v>
      </c>
      <c r="H729" s="166">
        <v>281.2</v>
      </c>
      <c r="I729" s="166">
        <v>243.4</v>
      </c>
      <c r="J729" s="166">
        <v>176.8</v>
      </c>
      <c r="K729" s="166">
        <v>8</v>
      </c>
      <c r="L729" s="20">
        <v>18900</v>
      </c>
      <c r="M729" s="20">
        <v>0</v>
      </c>
      <c r="N729" s="20">
        <v>0</v>
      </c>
      <c r="O729" s="20">
        <v>18900</v>
      </c>
      <c r="P729" s="30">
        <v>77.649958915365644</v>
      </c>
      <c r="Q729" s="167">
        <v>11111.76</v>
      </c>
      <c r="R729" s="167">
        <v>2018</v>
      </c>
    </row>
    <row r="730" spans="1:18" s="16" customFormat="1" ht="24.95" customHeight="1">
      <c r="A730" s="167">
        <v>662</v>
      </c>
      <c r="B730" s="17" t="s">
        <v>470</v>
      </c>
      <c r="C730" s="167">
        <v>1969</v>
      </c>
      <c r="D730" s="167"/>
      <c r="E730" s="17" t="s">
        <v>82</v>
      </c>
      <c r="F730" s="167">
        <v>2</v>
      </c>
      <c r="G730" s="167">
        <v>1</v>
      </c>
      <c r="H730" s="166">
        <v>342.3</v>
      </c>
      <c r="I730" s="166">
        <v>263.3</v>
      </c>
      <c r="J730" s="166">
        <v>193.1</v>
      </c>
      <c r="K730" s="166">
        <v>8</v>
      </c>
      <c r="L730" s="20">
        <v>19000</v>
      </c>
      <c r="M730" s="20">
        <v>0</v>
      </c>
      <c r="N730" s="20">
        <v>0</v>
      </c>
      <c r="O730" s="20">
        <v>19000</v>
      </c>
      <c r="P730" s="30">
        <v>72.161033042157229</v>
      </c>
      <c r="Q730" s="167">
        <v>11111.76</v>
      </c>
      <c r="R730" s="167">
        <v>2018</v>
      </c>
    </row>
    <row r="731" spans="1:18" s="51" customFormat="1" ht="12.75" customHeight="1">
      <c r="A731" s="174" t="s">
        <v>726</v>
      </c>
      <c r="B731" s="175"/>
      <c r="C731" s="39">
        <v>27</v>
      </c>
      <c r="D731" s="39"/>
      <c r="E731" s="117"/>
      <c r="F731" s="39"/>
      <c r="G731" s="39"/>
      <c r="H731" s="25">
        <v>9844.7000000000007</v>
      </c>
      <c r="I731" s="25">
        <v>8029.4000000000005</v>
      </c>
      <c r="J731" s="25">
        <v>2710.2999999999997</v>
      </c>
      <c r="K731" s="25">
        <v>207</v>
      </c>
      <c r="L731" s="11">
        <v>23811789.690000001</v>
      </c>
      <c r="M731" s="54"/>
      <c r="N731" s="54"/>
      <c r="O731" s="11">
        <v>23811789.690000001</v>
      </c>
      <c r="P731" s="48"/>
      <c r="R731" s="39"/>
    </row>
    <row r="732" spans="1:18" s="16" customFormat="1" ht="24.95" customHeight="1">
      <c r="A732" s="167">
        <v>663</v>
      </c>
      <c r="B732" s="17" t="s">
        <v>1057</v>
      </c>
      <c r="C732" s="167">
        <v>1917</v>
      </c>
      <c r="D732" s="167"/>
      <c r="E732" s="17" t="s">
        <v>82</v>
      </c>
      <c r="F732" s="167">
        <v>2</v>
      </c>
      <c r="G732" s="167">
        <v>2</v>
      </c>
      <c r="H732" s="166">
        <v>241</v>
      </c>
      <c r="I732" s="166">
        <v>240.8</v>
      </c>
      <c r="J732" s="166">
        <v>181.2</v>
      </c>
      <c r="K732" s="167">
        <v>4</v>
      </c>
      <c r="L732" s="20">
        <v>1298650</v>
      </c>
      <c r="M732" s="20">
        <v>0</v>
      </c>
      <c r="N732" s="20">
        <v>0</v>
      </c>
      <c r="O732" s="20">
        <v>1298650</v>
      </c>
      <c r="P732" s="30">
        <v>5393.0647840531556</v>
      </c>
      <c r="Q732" s="167">
        <v>11111.76</v>
      </c>
      <c r="R732" s="167">
        <v>2019</v>
      </c>
    </row>
    <row r="733" spans="1:18" s="16" customFormat="1" ht="24.95" customHeight="1">
      <c r="A733" s="167">
        <v>664</v>
      </c>
      <c r="B733" s="17" t="s">
        <v>1063</v>
      </c>
      <c r="C733" s="167">
        <v>1964</v>
      </c>
      <c r="D733" s="167"/>
      <c r="E733" s="17" t="s">
        <v>82</v>
      </c>
      <c r="F733" s="167">
        <v>2</v>
      </c>
      <c r="G733" s="167">
        <v>1</v>
      </c>
      <c r="H733" s="166">
        <v>325</v>
      </c>
      <c r="I733" s="166">
        <v>324.10000000000002</v>
      </c>
      <c r="J733" s="166">
        <v>249.1</v>
      </c>
      <c r="K733" s="167">
        <v>8</v>
      </c>
      <c r="L733" s="20">
        <v>1747900</v>
      </c>
      <c r="M733" s="20">
        <v>0</v>
      </c>
      <c r="N733" s="20">
        <v>0</v>
      </c>
      <c r="O733" s="20">
        <v>1747900</v>
      </c>
      <c r="P733" s="30">
        <v>5393.0885529157667</v>
      </c>
      <c r="Q733" s="167">
        <v>11111.76</v>
      </c>
      <c r="R733" s="167">
        <v>2019</v>
      </c>
    </row>
    <row r="734" spans="1:18" s="16" customFormat="1" ht="24.95" customHeight="1">
      <c r="A734" s="167">
        <v>665</v>
      </c>
      <c r="B734" s="17" t="s">
        <v>1064</v>
      </c>
      <c r="C734" s="167">
        <v>1963</v>
      </c>
      <c r="D734" s="167"/>
      <c r="E734" s="17" t="s">
        <v>82</v>
      </c>
      <c r="F734" s="167">
        <v>2</v>
      </c>
      <c r="G734" s="167">
        <v>1</v>
      </c>
      <c r="H734" s="166">
        <v>320</v>
      </c>
      <c r="I734" s="166">
        <v>319.8</v>
      </c>
      <c r="J734" s="166">
        <v>197.39999999999998</v>
      </c>
      <c r="K734" s="167">
        <v>8</v>
      </c>
      <c r="L734" s="20">
        <v>1724700</v>
      </c>
      <c r="M734" s="20">
        <v>0</v>
      </c>
      <c r="N734" s="20">
        <v>0</v>
      </c>
      <c r="O734" s="20">
        <v>1724700</v>
      </c>
      <c r="P734" s="30">
        <v>5393.0581613508439</v>
      </c>
      <c r="Q734" s="167">
        <v>11111.76</v>
      </c>
      <c r="R734" s="167">
        <v>2019</v>
      </c>
    </row>
    <row r="735" spans="1:18" s="16" customFormat="1" ht="24.95" customHeight="1">
      <c r="A735" s="167">
        <v>666</v>
      </c>
      <c r="B735" s="17" t="s">
        <v>1060</v>
      </c>
      <c r="C735" s="167">
        <v>1940</v>
      </c>
      <c r="D735" s="167"/>
      <c r="E735" s="17" t="s">
        <v>82</v>
      </c>
      <c r="F735" s="167">
        <v>2</v>
      </c>
      <c r="G735" s="167">
        <v>1</v>
      </c>
      <c r="H735" s="166">
        <v>211.1</v>
      </c>
      <c r="I735" s="166">
        <v>151.30000000000001</v>
      </c>
      <c r="J735" s="166">
        <v>32.200000000000003</v>
      </c>
      <c r="K735" s="167">
        <v>3</v>
      </c>
      <c r="L735" s="20">
        <v>816000</v>
      </c>
      <c r="M735" s="20">
        <v>0</v>
      </c>
      <c r="N735" s="20">
        <v>0</v>
      </c>
      <c r="O735" s="20">
        <v>816000</v>
      </c>
      <c r="P735" s="30">
        <v>5393.2584269662921</v>
      </c>
      <c r="Q735" s="167">
        <v>11111.76</v>
      </c>
      <c r="R735" s="167">
        <v>2019</v>
      </c>
    </row>
    <row r="736" spans="1:18" s="16" customFormat="1" ht="24.95" customHeight="1">
      <c r="A736" s="167">
        <v>667</v>
      </c>
      <c r="B736" s="17" t="s">
        <v>1053</v>
      </c>
      <c r="C736" s="167">
        <v>1954</v>
      </c>
      <c r="D736" s="167"/>
      <c r="E736" s="17" t="s">
        <v>82</v>
      </c>
      <c r="F736" s="167">
        <v>2</v>
      </c>
      <c r="G736" s="167"/>
      <c r="H736" s="166">
        <v>295.22000000000003</v>
      </c>
      <c r="I736" s="166">
        <v>272.5</v>
      </c>
      <c r="J736" s="166">
        <v>135.69999999999999</v>
      </c>
      <c r="K736" s="167">
        <v>4</v>
      </c>
      <c r="L736" s="20">
        <v>1470000</v>
      </c>
      <c r="M736" s="20">
        <v>0</v>
      </c>
      <c r="N736" s="20">
        <v>0</v>
      </c>
      <c r="O736" s="20">
        <v>1470000</v>
      </c>
      <c r="P736" s="30">
        <v>5394.4954128440368</v>
      </c>
      <c r="Q736" s="167">
        <v>11111.76</v>
      </c>
      <c r="R736" s="167">
        <v>2019</v>
      </c>
    </row>
    <row r="737" spans="1:18" s="16" customFormat="1" ht="24.95" customHeight="1">
      <c r="A737" s="167">
        <v>668</v>
      </c>
      <c r="B737" s="17" t="s">
        <v>1059</v>
      </c>
      <c r="C737" s="167">
        <v>1932</v>
      </c>
      <c r="D737" s="167"/>
      <c r="E737" s="17" t="s">
        <v>82</v>
      </c>
      <c r="F737" s="167">
        <v>2</v>
      </c>
      <c r="G737" s="167">
        <v>1</v>
      </c>
      <c r="H737" s="166">
        <v>390.3</v>
      </c>
      <c r="I737" s="166">
        <v>314.2</v>
      </c>
      <c r="J737" s="166">
        <v>223.90000000000003</v>
      </c>
      <c r="K737" s="167">
        <v>10</v>
      </c>
      <c r="L737" s="20">
        <v>1694500</v>
      </c>
      <c r="M737" s="20">
        <v>0</v>
      </c>
      <c r="N737" s="20">
        <v>0</v>
      </c>
      <c r="O737" s="20">
        <v>1694500</v>
      </c>
      <c r="P737" s="30">
        <v>5393.0617441120312</v>
      </c>
      <c r="Q737" s="167">
        <v>11111.76</v>
      </c>
      <c r="R737" s="167">
        <v>2019</v>
      </c>
    </row>
    <row r="738" spans="1:18" s="16" customFormat="1" ht="24.95" customHeight="1">
      <c r="A738" s="167">
        <v>669</v>
      </c>
      <c r="B738" s="17" t="s">
        <v>1056</v>
      </c>
      <c r="C738" s="167">
        <v>1956</v>
      </c>
      <c r="D738" s="167"/>
      <c r="E738" s="17" t="s">
        <v>82</v>
      </c>
      <c r="F738" s="167">
        <v>2</v>
      </c>
      <c r="G738" s="167">
        <v>2</v>
      </c>
      <c r="H738" s="166">
        <v>397.9</v>
      </c>
      <c r="I738" s="166">
        <v>394.6</v>
      </c>
      <c r="J738" s="166">
        <v>150.9</v>
      </c>
      <c r="K738" s="167">
        <v>8</v>
      </c>
      <c r="L738" s="20">
        <v>2128150</v>
      </c>
      <c r="M738" s="20">
        <v>0</v>
      </c>
      <c r="N738" s="20">
        <v>0</v>
      </c>
      <c r="O738" s="20">
        <v>2128150</v>
      </c>
      <c r="P738" s="30">
        <v>5393.1829700962999</v>
      </c>
      <c r="Q738" s="167">
        <v>11111.76</v>
      </c>
      <c r="R738" s="167">
        <v>2019</v>
      </c>
    </row>
    <row r="739" spans="1:18" s="16" customFormat="1" ht="24.95" customHeight="1">
      <c r="A739" s="167">
        <v>670</v>
      </c>
      <c r="B739" s="17" t="s">
        <v>1065</v>
      </c>
      <c r="C739" s="167">
        <v>1951</v>
      </c>
      <c r="D739" s="167"/>
      <c r="E739" s="17" t="s">
        <v>50</v>
      </c>
      <c r="F739" s="167">
        <v>2</v>
      </c>
      <c r="G739" s="167">
        <v>2</v>
      </c>
      <c r="H739" s="166">
        <v>480</v>
      </c>
      <c r="I739" s="166">
        <v>478.6</v>
      </c>
      <c r="J739" s="166">
        <v>307</v>
      </c>
      <c r="K739" s="167">
        <v>8</v>
      </c>
      <c r="L739" s="20">
        <v>2581150</v>
      </c>
      <c r="M739" s="20">
        <v>0</v>
      </c>
      <c r="N739" s="20">
        <v>0</v>
      </c>
      <c r="O739" s="20">
        <v>2581150</v>
      </c>
      <c r="P739" s="30">
        <v>5393.1257835353108</v>
      </c>
      <c r="Q739" s="167">
        <v>11111.76</v>
      </c>
      <c r="R739" s="167">
        <v>2019</v>
      </c>
    </row>
    <row r="740" spans="1:18" s="16" customFormat="1" ht="24.95" customHeight="1">
      <c r="A740" s="167">
        <v>671</v>
      </c>
      <c r="B740" s="17" t="s">
        <v>959</v>
      </c>
      <c r="C740" s="167">
        <v>1949</v>
      </c>
      <c r="D740" s="167"/>
      <c r="E740" s="17" t="s">
        <v>50</v>
      </c>
      <c r="F740" s="167">
        <v>2</v>
      </c>
      <c r="G740" s="167">
        <v>2</v>
      </c>
      <c r="H740" s="166">
        <v>487.4</v>
      </c>
      <c r="I740" s="166">
        <v>484.9</v>
      </c>
      <c r="J740" s="166">
        <v>307.40000000000003</v>
      </c>
      <c r="K740" s="167">
        <v>8</v>
      </c>
      <c r="L740" s="20">
        <v>2615100</v>
      </c>
      <c r="M740" s="20">
        <v>0</v>
      </c>
      <c r="N740" s="20">
        <v>0</v>
      </c>
      <c r="O740" s="20">
        <v>2615100</v>
      </c>
      <c r="P740" s="30">
        <v>5393.0707362342755</v>
      </c>
      <c r="Q740" s="167">
        <v>11111.76</v>
      </c>
      <c r="R740" s="167">
        <v>2019</v>
      </c>
    </row>
    <row r="741" spans="1:18" s="16" customFormat="1" ht="24.95" customHeight="1">
      <c r="A741" s="167">
        <v>672</v>
      </c>
      <c r="B741" s="17" t="s">
        <v>1061</v>
      </c>
      <c r="C741" s="167">
        <v>1951</v>
      </c>
      <c r="D741" s="167"/>
      <c r="E741" s="17" t="s">
        <v>50</v>
      </c>
      <c r="F741" s="167">
        <v>2</v>
      </c>
      <c r="G741" s="167">
        <v>2</v>
      </c>
      <c r="H741" s="166">
        <v>517.4</v>
      </c>
      <c r="I741" s="166">
        <v>470.9</v>
      </c>
      <c r="J741" s="166">
        <v>352.5</v>
      </c>
      <c r="K741" s="167">
        <v>8</v>
      </c>
      <c r="L741" s="20">
        <v>2539600</v>
      </c>
      <c r="M741" s="20">
        <v>0</v>
      </c>
      <c r="N741" s="20">
        <v>0</v>
      </c>
      <c r="O741" s="20">
        <v>2539600</v>
      </c>
      <c r="P741" s="30">
        <v>5393.0770864302403</v>
      </c>
      <c r="Q741" s="167">
        <v>11111.76</v>
      </c>
      <c r="R741" s="167">
        <v>2019</v>
      </c>
    </row>
    <row r="742" spans="1:18" s="51" customFormat="1" ht="12.75" customHeight="1">
      <c r="A742" s="174" t="s">
        <v>728</v>
      </c>
      <c r="B742" s="175"/>
      <c r="C742" s="39">
        <v>10</v>
      </c>
      <c r="D742" s="39"/>
      <c r="E742" s="117"/>
      <c r="F742" s="39"/>
      <c r="G742" s="39"/>
      <c r="H742" s="25">
        <v>3665.32</v>
      </c>
      <c r="I742" s="25">
        <v>3451.7000000000003</v>
      </c>
      <c r="J742" s="25">
        <v>2137.3000000000002</v>
      </c>
      <c r="K742" s="25">
        <v>69</v>
      </c>
      <c r="L742" s="11">
        <v>18615750</v>
      </c>
      <c r="M742" s="54"/>
      <c r="N742" s="54"/>
      <c r="O742" s="11">
        <v>18615750</v>
      </c>
      <c r="P742" s="48"/>
      <c r="Q742" s="52"/>
      <c r="R742" s="39"/>
    </row>
    <row r="743" spans="1:18" s="124" customFormat="1" ht="13.35" customHeight="1">
      <c r="A743" s="172" t="s">
        <v>299</v>
      </c>
      <c r="B743" s="173"/>
      <c r="C743" s="49">
        <v>46</v>
      </c>
      <c r="D743" s="36"/>
      <c r="E743" s="116"/>
      <c r="F743" s="36"/>
      <c r="G743" s="36"/>
      <c r="H743" s="26">
        <v>19028.870000000003</v>
      </c>
      <c r="I743" s="26">
        <v>15777.2</v>
      </c>
      <c r="J743" s="26">
        <v>7145.0999999999995</v>
      </c>
      <c r="K743" s="26">
        <v>374</v>
      </c>
      <c r="L743" s="21">
        <v>48022354.18</v>
      </c>
      <c r="M743" s="21"/>
      <c r="N743" s="21"/>
      <c r="O743" s="21">
        <v>48022354.18</v>
      </c>
      <c r="P743" s="50"/>
      <c r="Q743" s="50"/>
      <c r="R743" s="36"/>
    </row>
    <row r="744" spans="1:18" s="16" customFormat="1" ht="13.35" customHeight="1">
      <c r="A744" s="167"/>
      <c r="B744" s="41" t="s">
        <v>636</v>
      </c>
      <c r="C744" s="42"/>
      <c r="D744" s="118"/>
      <c r="E744" s="17"/>
      <c r="F744" s="118"/>
      <c r="G744" s="118"/>
      <c r="H744" s="18"/>
      <c r="I744" s="18"/>
      <c r="J744" s="18"/>
      <c r="K744" s="118"/>
      <c r="L744" s="20"/>
      <c r="M744" s="20"/>
      <c r="N744" s="20"/>
      <c r="O744" s="43"/>
      <c r="P744" s="30"/>
      <c r="Q744" s="45"/>
      <c r="R744" s="118"/>
    </row>
    <row r="745" spans="1:18" s="16" customFormat="1" ht="24.95" customHeight="1">
      <c r="A745" s="167">
        <v>673</v>
      </c>
      <c r="B745" s="17" t="s">
        <v>244</v>
      </c>
      <c r="C745" s="118">
        <v>1934</v>
      </c>
      <c r="D745" s="118"/>
      <c r="E745" s="17" t="s">
        <v>82</v>
      </c>
      <c r="F745" s="118">
        <v>2</v>
      </c>
      <c r="G745" s="118">
        <v>1</v>
      </c>
      <c r="H745" s="18">
        <v>264.36</v>
      </c>
      <c r="I745" s="18">
        <v>237.1</v>
      </c>
      <c r="J745" s="18">
        <v>208.7</v>
      </c>
      <c r="K745" s="18">
        <v>8</v>
      </c>
      <c r="L745" s="20">
        <v>20920.07</v>
      </c>
      <c r="M745" s="20">
        <v>0</v>
      </c>
      <c r="N745" s="20">
        <v>0</v>
      </c>
      <c r="O745" s="20">
        <v>20920.07</v>
      </c>
      <c r="P745" s="30">
        <v>88.233108393083086</v>
      </c>
      <c r="Q745" s="118">
        <v>11111.76</v>
      </c>
      <c r="R745" s="118">
        <v>2017</v>
      </c>
    </row>
    <row r="746" spans="1:18" s="16" customFormat="1" ht="24.95" customHeight="1">
      <c r="A746" s="167">
        <v>674</v>
      </c>
      <c r="B746" s="17" t="s">
        <v>240</v>
      </c>
      <c r="C746" s="118">
        <v>1935</v>
      </c>
      <c r="D746" s="118"/>
      <c r="E746" s="17" t="s">
        <v>82</v>
      </c>
      <c r="F746" s="118">
        <v>2</v>
      </c>
      <c r="G746" s="118">
        <v>2</v>
      </c>
      <c r="H746" s="18">
        <v>630.20000000000005</v>
      </c>
      <c r="I746" s="18">
        <v>578.4</v>
      </c>
      <c r="J746" s="18">
        <v>358.2</v>
      </c>
      <c r="K746" s="18">
        <v>13</v>
      </c>
      <c r="L746" s="20">
        <v>24445.41</v>
      </c>
      <c r="M746" s="20">
        <v>0</v>
      </c>
      <c r="N746" s="20">
        <v>0</v>
      </c>
      <c r="O746" s="20">
        <v>24445.41</v>
      </c>
      <c r="P746" s="30">
        <v>42.263848547717842</v>
      </c>
      <c r="Q746" s="118">
        <v>11111.76</v>
      </c>
      <c r="R746" s="118">
        <v>2017</v>
      </c>
    </row>
    <row r="747" spans="1:18" s="16" customFormat="1" ht="24.95" customHeight="1">
      <c r="A747" s="167">
        <v>675</v>
      </c>
      <c r="B747" s="17" t="s">
        <v>241</v>
      </c>
      <c r="C747" s="118">
        <v>1937</v>
      </c>
      <c r="D747" s="118"/>
      <c r="E747" s="17" t="s">
        <v>82</v>
      </c>
      <c r="F747" s="118">
        <v>2</v>
      </c>
      <c r="G747" s="118">
        <v>1</v>
      </c>
      <c r="H747" s="18">
        <v>210.1</v>
      </c>
      <c r="I747" s="18">
        <v>179.10000000000002</v>
      </c>
      <c r="J747" s="18">
        <v>128.9</v>
      </c>
      <c r="K747" s="18">
        <v>4</v>
      </c>
      <c r="L747" s="20">
        <v>19892.400000000001</v>
      </c>
      <c r="M747" s="20">
        <v>0</v>
      </c>
      <c r="N747" s="20">
        <v>0</v>
      </c>
      <c r="O747" s="20">
        <v>19892.400000000001</v>
      </c>
      <c r="P747" s="30">
        <v>111.06867671691792</v>
      </c>
      <c r="Q747" s="118">
        <v>11111.76</v>
      </c>
      <c r="R747" s="118">
        <v>2017</v>
      </c>
    </row>
    <row r="748" spans="1:18" s="16" customFormat="1" ht="24.95" customHeight="1">
      <c r="A748" s="167">
        <v>676</v>
      </c>
      <c r="B748" s="17" t="s">
        <v>242</v>
      </c>
      <c r="C748" s="118">
        <v>1937</v>
      </c>
      <c r="D748" s="118"/>
      <c r="E748" s="17" t="s">
        <v>82</v>
      </c>
      <c r="F748" s="118">
        <v>2</v>
      </c>
      <c r="G748" s="118">
        <v>1</v>
      </c>
      <c r="H748" s="18">
        <v>206.03</v>
      </c>
      <c r="I748" s="18">
        <v>175.3</v>
      </c>
      <c r="J748" s="18">
        <v>0</v>
      </c>
      <c r="K748" s="18">
        <v>4</v>
      </c>
      <c r="L748" s="20">
        <v>18485.349999999999</v>
      </c>
      <c r="M748" s="20">
        <v>0</v>
      </c>
      <c r="N748" s="20">
        <v>0</v>
      </c>
      <c r="O748" s="20">
        <v>18485.349999999999</v>
      </c>
      <c r="P748" s="30">
        <v>105.44980034227038</v>
      </c>
      <c r="Q748" s="118">
        <v>11111.76</v>
      </c>
      <c r="R748" s="118">
        <v>2017</v>
      </c>
    </row>
    <row r="749" spans="1:18" s="16" customFormat="1" ht="24.95" customHeight="1">
      <c r="A749" s="167">
        <v>677</v>
      </c>
      <c r="B749" s="17" t="s">
        <v>243</v>
      </c>
      <c r="C749" s="118">
        <v>1934</v>
      </c>
      <c r="D749" s="118"/>
      <c r="E749" s="17" t="s">
        <v>82</v>
      </c>
      <c r="F749" s="118">
        <v>2</v>
      </c>
      <c r="G749" s="118">
        <v>1</v>
      </c>
      <c r="H749" s="18">
        <v>204.1</v>
      </c>
      <c r="I749" s="18">
        <v>188.10000000000002</v>
      </c>
      <c r="J749" s="18">
        <v>188.1</v>
      </c>
      <c r="K749" s="18">
        <v>5</v>
      </c>
      <c r="L749" s="20">
        <v>19868.060000000001</v>
      </c>
      <c r="M749" s="20">
        <v>0</v>
      </c>
      <c r="N749" s="20">
        <v>0</v>
      </c>
      <c r="O749" s="20">
        <v>19868.060000000001</v>
      </c>
      <c r="P749" s="30">
        <v>105.62498670919723</v>
      </c>
      <c r="Q749" s="118">
        <v>11111.76</v>
      </c>
      <c r="R749" s="118">
        <v>2017</v>
      </c>
    </row>
    <row r="750" spans="1:18" s="51" customFormat="1" ht="12.75" customHeight="1">
      <c r="A750" s="174" t="s">
        <v>729</v>
      </c>
      <c r="B750" s="175"/>
      <c r="C750" s="39">
        <v>5</v>
      </c>
      <c r="D750" s="39"/>
      <c r="E750" s="117"/>
      <c r="F750" s="39"/>
      <c r="G750" s="39"/>
      <c r="H750" s="25">
        <v>1514.79</v>
      </c>
      <c r="I750" s="25">
        <v>1358</v>
      </c>
      <c r="J750" s="25">
        <v>883.9</v>
      </c>
      <c r="K750" s="25">
        <v>34</v>
      </c>
      <c r="L750" s="11">
        <v>103611.29</v>
      </c>
      <c r="M750" s="54"/>
      <c r="N750" s="54"/>
      <c r="O750" s="11">
        <v>103611.29</v>
      </c>
      <c r="P750" s="48"/>
      <c r="R750" s="39"/>
    </row>
    <row r="751" spans="1:18" s="16" customFormat="1" ht="24.95" customHeight="1">
      <c r="A751" s="167">
        <v>678</v>
      </c>
      <c r="B751" s="17" t="s">
        <v>471</v>
      </c>
      <c r="C751" s="118">
        <v>1962</v>
      </c>
      <c r="D751" s="118"/>
      <c r="E751" s="17" t="s">
        <v>82</v>
      </c>
      <c r="F751" s="118">
        <v>1</v>
      </c>
      <c r="G751" s="118">
        <v>1</v>
      </c>
      <c r="H751" s="18">
        <v>197.2</v>
      </c>
      <c r="I751" s="18">
        <v>169.8</v>
      </c>
      <c r="J751" s="18">
        <v>0</v>
      </c>
      <c r="K751" s="18">
        <v>6</v>
      </c>
      <c r="L751" s="20">
        <v>14128.62</v>
      </c>
      <c r="M751" s="118">
        <v>0</v>
      </c>
      <c r="N751" s="118">
        <v>0</v>
      </c>
      <c r="O751" s="20">
        <v>14128.62</v>
      </c>
      <c r="P751" s="30">
        <v>83.207420494699647</v>
      </c>
      <c r="Q751" s="118">
        <v>11111.76</v>
      </c>
      <c r="R751" s="118">
        <v>2018</v>
      </c>
    </row>
    <row r="752" spans="1:18" s="16" customFormat="1" ht="24.95" customHeight="1">
      <c r="A752" s="167">
        <v>679</v>
      </c>
      <c r="B752" s="17" t="s">
        <v>472</v>
      </c>
      <c r="C752" s="118">
        <v>1950</v>
      </c>
      <c r="D752" s="118"/>
      <c r="E752" s="17" t="s">
        <v>50</v>
      </c>
      <c r="F752" s="118">
        <v>1</v>
      </c>
      <c r="G752" s="118">
        <v>2</v>
      </c>
      <c r="H752" s="18">
        <v>200.8</v>
      </c>
      <c r="I752" s="18">
        <v>177.6</v>
      </c>
      <c r="J752" s="18">
        <v>0</v>
      </c>
      <c r="K752" s="18">
        <v>4</v>
      </c>
      <c r="L752" s="20">
        <v>13802.91</v>
      </c>
      <c r="M752" s="118">
        <v>0</v>
      </c>
      <c r="N752" s="118">
        <v>0</v>
      </c>
      <c r="O752" s="20">
        <v>13802.91</v>
      </c>
      <c r="P752" s="30">
        <v>77.719087837837833</v>
      </c>
      <c r="Q752" s="118">
        <v>11111.76</v>
      </c>
      <c r="R752" s="118">
        <v>2018</v>
      </c>
    </row>
    <row r="753" spans="1:18" s="16" customFormat="1" ht="24.95" customHeight="1">
      <c r="A753" s="167">
        <v>680</v>
      </c>
      <c r="B753" s="17" t="s">
        <v>473</v>
      </c>
      <c r="C753" s="118">
        <v>1960</v>
      </c>
      <c r="D753" s="118"/>
      <c r="E753" s="17" t="s">
        <v>82</v>
      </c>
      <c r="F753" s="118">
        <v>2</v>
      </c>
      <c r="G753" s="118">
        <v>1</v>
      </c>
      <c r="H753" s="18">
        <v>322.39999999999998</v>
      </c>
      <c r="I753" s="18">
        <v>312.39999999999998</v>
      </c>
      <c r="J753" s="18">
        <v>265.8</v>
      </c>
      <c r="K753" s="18">
        <v>8</v>
      </c>
      <c r="L753" s="20">
        <v>23651.26</v>
      </c>
      <c r="M753" s="118">
        <v>0</v>
      </c>
      <c r="N753" s="118">
        <v>0</v>
      </c>
      <c r="O753" s="20">
        <v>23651.26</v>
      </c>
      <c r="P753" s="30">
        <v>75.708258642765685</v>
      </c>
      <c r="Q753" s="118">
        <v>11111.76</v>
      </c>
      <c r="R753" s="118">
        <v>2018</v>
      </c>
    </row>
    <row r="754" spans="1:18" s="16" customFormat="1" ht="24.95" customHeight="1">
      <c r="A754" s="167">
        <v>681</v>
      </c>
      <c r="B754" s="17" t="s">
        <v>637</v>
      </c>
      <c r="C754" s="167" t="s">
        <v>191</v>
      </c>
      <c r="D754" s="167"/>
      <c r="E754" s="17" t="s">
        <v>82</v>
      </c>
      <c r="F754" s="167">
        <v>2</v>
      </c>
      <c r="G754" s="167">
        <v>1</v>
      </c>
      <c r="H754" s="166">
        <v>328.6</v>
      </c>
      <c r="I754" s="166">
        <v>318.85000000000002</v>
      </c>
      <c r="J754" s="166">
        <v>195.7</v>
      </c>
      <c r="K754" s="166">
        <v>8</v>
      </c>
      <c r="L754" s="20">
        <v>1844100</v>
      </c>
      <c r="M754" s="167">
        <v>0</v>
      </c>
      <c r="N754" s="167">
        <v>0</v>
      </c>
      <c r="O754" s="20">
        <v>1844100</v>
      </c>
      <c r="P754" s="30">
        <v>5783.597302806962</v>
      </c>
      <c r="Q754" s="167">
        <v>11111.76</v>
      </c>
      <c r="R754" s="167">
        <v>2018</v>
      </c>
    </row>
    <row r="755" spans="1:18" s="16" customFormat="1" ht="24.95" customHeight="1">
      <c r="A755" s="167">
        <v>682</v>
      </c>
      <c r="B755" s="17" t="s">
        <v>638</v>
      </c>
      <c r="C755" s="167" t="s">
        <v>61</v>
      </c>
      <c r="D755" s="167"/>
      <c r="E755" s="17" t="s">
        <v>82</v>
      </c>
      <c r="F755" s="167">
        <v>2</v>
      </c>
      <c r="G755" s="167">
        <v>1</v>
      </c>
      <c r="H755" s="166">
        <v>328.4</v>
      </c>
      <c r="I755" s="166">
        <v>318.39999999999998</v>
      </c>
      <c r="J755" s="166">
        <v>75.7</v>
      </c>
      <c r="K755" s="166">
        <v>8</v>
      </c>
      <c r="L755" s="20">
        <v>1842000</v>
      </c>
      <c r="M755" s="167">
        <v>0</v>
      </c>
      <c r="N755" s="167">
        <v>0</v>
      </c>
      <c r="O755" s="20">
        <v>1842000</v>
      </c>
      <c r="P755" s="30">
        <v>5785.1758793969857</v>
      </c>
      <c r="Q755" s="167">
        <v>11111.76</v>
      </c>
      <c r="R755" s="167">
        <v>2018</v>
      </c>
    </row>
    <row r="756" spans="1:18" s="16" customFormat="1" ht="24.95" customHeight="1">
      <c r="A756" s="167">
        <v>683</v>
      </c>
      <c r="B756" s="17" t="s">
        <v>639</v>
      </c>
      <c r="C756" s="167" t="s">
        <v>191</v>
      </c>
      <c r="D756" s="167"/>
      <c r="E756" s="17" t="s">
        <v>82</v>
      </c>
      <c r="F756" s="167">
        <v>2</v>
      </c>
      <c r="G756" s="167">
        <v>1</v>
      </c>
      <c r="H756" s="166">
        <v>329.2</v>
      </c>
      <c r="I756" s="166">
        <v>319.2</v>
      </c>
      <c r="J756" s="166">
        <v>319.2</v>
      </c>
      <c r="K756" s="166">
        <v>8</v>
      </c>
      <c r="L756" s="20">
        <v>1846200</v>
      </c>
      <c r="M756" s="167">
        <v>0</v>
      </c>
      <c r="N756" s="167">
        <v>0</v>
      </c>
      <c r="O756" s="20">
        <v>1846200</v>
      </c>
      <c r="P756" s="30">
        <v>5783.834586466166</v>
      </c>
      <c r="Q756" s="167">
        <v>11111.76</v>
      </c>
      <c r="R756" s="167">
        <v>2018</v>
      </c>
    </row>
    <row r="757" spans="1:18" s="16" customFormat="1" ht="24.95" customHeight="1">
      <c r="A757" s="167">
        <v>684</v>
      </c>
      <c r="B757" s="17" t="s">
        <v>640</v>
      </c>
      <c r="C757" s="167">
        <v>1956</v>
      </c>
      <c r="D757" s="167"/>
      <c r="E757" s="17" t="s">
        <v>82</v>
      </c>
      <c r="F757" s="167">
        <v>2</v>
      </c>
      <c r="G757" s="167">
        <v>2</v>
      </c>
      <c r="H757" s="166">
        <v>290.8</v>
      </c>
      <c r="I757" s="166">
        <v>257.8</v>
      </c>
      <c r="J757" s="166">
        <v>196</v>
      </c>
      <c r="K757" s="166">
        <v>8</v>
      </c>
      <c r="L757" s="20">
        <v>1491100</v>
      </c>
      <c r="M757" s="167">
        <v>0</v>
      </c>
      <c r="N757" s="167">
        <v>0</v>
      </c>
      <c r="O757" s="20">
        <v>1491100</v>
      </c>
      <c r="P757" s="30">
        <v>5783.9410395655541</v>
      </c>
      <c r="Q757" s="167">
        <v>11111.76</v>
      </c>
      <c r="R757" s="167">
        <v>2018</v>
      </c>
    </row>
    <row r="758" spans="1:18" s="16" customFormat="1" ht="24.95" customHeight="1">
      <c r="A758" s="167">
        <v>685</v>
      </c>
      <c r="B758" s="17" t="s">
        <v>641</v>
      </c>
      <c r="C758" s="167">
        <v>1962</v>
      </c>
      <c r="D758" s="167"/>
      <c r="E758" s="17" t="s">
        <v>82</v>
      </c>
      <c r="F758" s="167">
        <v>2</v>
      </c>
      <c r="G758" s="167">
        <v>1</v>
      </c>
      <c r="H758" s="166">
        <v>340.2</v>
      </c>
      <c r="I758" s="166">
        <v>324.8</v>
      </c>
      <c r="J758" s="166">
        <v>238.1</v>
      </c>
      <c r="K758" s="166">
        <v>8</v>
      </c>
      <c r="L758" s="20">
        <v>1878500</v>
      </c>
      <c r="M758" s="167">
        <v>0</v>
      </c>
      <c r="N758" s="167">
        <v>0</v>
      </c>
      <c r="O758" s="20">
        <v>1878500</v>
      </c>
      <c r="P758" s="30">
        <v>5783.5591133004928</v>
      </c>
      <c r="Q758" s="167">
        <v>11111.76</v>
      </c>
      <c r="R758" s="167">
        <v>2018</v>
      </c>
    </row>
    <row r="759" spans="1:18" s="16" customFormat="1" ht="24.95" customHeight="1">
      <c r="A759" s="167">
        <v>686</v>
      </c>
      <c r="B759" s="17" t="s">
        <v>642</v>
      </c>
      <c r="C759" s="167">
        <v>1962</v>
      </c>
      <c r="D759" s="167"/>
      <c r="E759" s="17" t="s">
        <v>82</v>
      </c>
      <c r="F759" s="167">
        <v>2</v>
      </c>
      <c r="G759" s="167">
        <v>1</v>
      </c>
      <c r="H759" s="166">
        <v>344.4</v>
      </c>
      <c r="I759" s="166">
        <v>318.2</v>
      </c>
      <c r="J759" s="166">
        <v>223.6</v>
      </c>
      <c r="K759" s="166">
        <v>8</v>
      </c>
      <c r="L759" s="20">
        <v>1840500</v>
      </c>
      <c r="M759" s="167">
        <v>0</v>
      </c>
      <c r="N759" s="167">
        <v>0</v>
      </c>
      <c r="O759" s="20">
        <v>1840500</v>
      </c>
      <c r="P759" s="30">
        <v>5784.0980515399124</v>
      </c>
      <c r="Q759" s="167">
        <v>11111.76</v>
      </c>
      <c r="R759" s="167">
        <v>2018</v>
      </c>
    </row>
    <row r="760" spans="1:18" s="51" customFormat="1" ht="12.75" customHeight="1">
      <c r="A760" s="174" t="s">
        <v>730</v>
      </c>
      <c r="B760" s="175"/>
      <c r="C760" s="39">
        <v>9</v>
      </c>
      <c r="D760" s="39"/>
      <c r="E760" s="117"/>
      <c r="F760" s="39"/>
      <c r="G760" s="39"/>
      <c r="H760" s="25">
        <v>2682</v>
      </c>
      <c r="I760" s="25">
        <v>2517.0499999999997</v>
      </c>
      <c r="J760" s="25">
        <v>1514.1</v>
      </c>
      <c r="K760" s="25">
        <v>66</v>
      </c>
      <c r="L760" s="11">
        <v>10793982.789999999</v>
      </c>
      <c r="M760" s="54"/>
      <c r="N760" s="54"/>
      <c r="O760" s="11">
        <v>10793982.789999999</v>
      </c>
      <c r="P760" s="48"/>
      <c r="R760" s="39"/>
    </row>
    <row r="761" spans="1:18" s="16" customFormat="1" ht="24.95" customHeight="1">
      <c r="A761" s="167">
        <v>687</v>
      </c>
      <c r="B761" s="17" t="s">
        <v>961</v>
      </c>
      <c r="C761" s="167">
        <v>1955</v>
      </c>
      <c r="D761" s="167">
        <v>2010</v>
      </c>
      <c r="E761" s="17" t="s">
        <v>50</v>
      </c>
      <c r="F761" s="167">
        <v>1</v>
      </c>
      <c r="G761" s="167">
        <v>2</v>
      </c>
      <c r="H761" s="166">
        <v>176.8</v>
      </c>
      <c r="I761" s="166">
        <v>175.7</v>
      </c>
      <c r="J761" s="166">
        <v>116.5</v>
      </c>
      <c r="K761" s="167">
        <v>6</v>
      </c>
      <c r="L761" s="20">
        <v>947600</v>
      </c>
      <c r="M761" s="20">
        <v>0</v>
      </c>
      <c r="N761" s="20">
        <v>0</v>
      </c>
      <c r="O761" s="20">
        <v>947600</v>
      </c>
      <c r="P761" s="30">
        <v>5393.2840068298237</v>
      </c>
      <c r="Q761" s="167">
        <v>11111.76</v>
      </c>
      <c r="R761" s="167">
        <v>2019</v>
      </c>
    </row>
    <row r="762" spans="1:18" s="16" customFormat="1" ht="24.95" customHeight="1">
      <c r="A762" s="167">
        <v>688</v>
      </c>
      <c r="B762" s="17" t="s">
        <v>962</v>
      </c>
      <c r="C762" s="167">
        <v>1962</v>
      </c>
      <c r="D762" s="167">
        <v>2010</v>
      </c>
      <c r="E762" s="17" t="s">
        <v>50</v>
      </c>
      <c r="F762" s="167">
        <v>1</v>
      </c>
      <c r="G762" s="167">
        <v>2</v>
      </c>
      <c r="H762" s="166">
        <v>212.4</v>
      </c>
      <c r="I762" s="166">
        <v>169</v>
      </c>
      <c r="J762" s="166">
        <v>169</v>
      </c>
      <c r="K762" s="167">
        <v>8</v>
      </c>
      <c r="L762" s="20">
        <v>911450</v>
      </c>
      <c r="M762" s="20">
        <v>0</v>
      </c>
      <c r="N762" s="20">
        <v>0</v>
      </c>
      <c r="O762" s="20">
        <v>911450</v>
      </c>
      <c r="P762" s="30">
        <v>5393.1952662721897</v>
      </c>
      <c r="Q762" s="167">
        <v>11111.76</v>
      </c>
      <c r="R762" s="167">
        <v>2019</v>
      </c>
    </row>
    <row r="763" spans="1:18" s="16" customFormat="1" ht="24.95" customHeight="1">
      <c r="A763" s="167">
        <v>689</v>
      </c>
      <c r="B763" s="17" t="s">
        <v>963</v>
      </c>
      <c r="C763" s="167">
        <v>1962</v>
      </c>
      <c r="D763" s="167">
        <v>2010</v>
      </c>
      <c r="E763" s="17" t="s">
        <v>50</v>
      </c>
      <c r="F763" s="167">
        <v>1</v>
      </c>
      <c r="G763" s="167">
        <v>2</v>
      </c>
      <c r="H763" s="166">
        <v>198.4</v>
      </c>
      <c r="I763" s="166">
        <v>189.6</v>
      </c>
      <c r="J763" s="166">
        <v>189.6</v>
      </c>
      <c r="K763" s="167">
        <v>5</v>
      </c>
      <c r="L763" s="20">
        <v>1022500</v>
      </c>
      <c r="M763" s="20">
        <v>0</v>
      </c>
      <c r="N763" s="20">
        <v>0</v>
      </c>
      <c r="O763" s="20">
        <v>1022500</v>
      </c>
      <c r="P763" s="30">
        <v>5392.9324894514766</v>
      </c>
      <c r="Q763" s="167">
        <v>11111.76</v>
      </c>
      <c r="R763" s="167">
        <v>2019</v>
      </c>
    </row>
    <row r="764" spans="1:18" s="16" customFormat="1" ht="24.95" customHeight="1">
      <c r="A764" s="167">
        <v>690</v>
      </c>
      <c r="B764" s="17" t="s">
        <v>964</v>
      </c>
      <c r="C764" s="167">
        <v>1974</v>
      </c>
      <c r="D764" s="167"/>
      <c r="E764" s="17" t="s">
        <v>73</v>
      </c>
      <c r="F764" s="167">
        <v>2</v>
      </c>
      <c r="G764" s="167">
        <v>2</v>
      </c>
      <c r="H764" s="166">
        <v>553.6</v>
      </c>
      <c r="I764" s="166">
        <v>509.2</v>
      </c>
      <c r="J764" s="166">
        <v>481.4</v>
      </c>
      <c r="K764" s="167">
        <v>12</v>
      </c>
      <c r="L764" s="20">
        <v>2746150</v>
      </c>
      <c r="M764" s="20">
        <v>0</v>
      </c>
      <c r="N764" s="20">
        <v>0</v>
      </c>
      <c r="O764" s="20">
        <v>2746150</v>
      </c>
      <c r="P764" s="30">
        <v>5393.0675569520818</v>
      </c>
      <c r="Q764" s="167">
        <v>11111.76</v>
      </c>
      <c r="R764" s="167">
        <v>2019</v>
      </c>
    </row>
    <row r="765" spans="1:18" s="16" customFormat="1" ht="24.95" customHeight="1">
      <c r="A765" s="167">
        <v>691</v>
      </c>
      <c r="B765" s="17" t="s">
        <v>965</v>
      </c>
      <c r="C765" s="167">
        <v>1974</v>
      </c>
      <c r="D765" s="167"/>
      <c r="E765" s="17" t="s">
        <v>73</v>
      </c>
      <c r="F765" s="167">
        <v>2</v>
      </c>
      <c r="G765" s="167">
        <v>2</v>
      </c>
      <c r="H765" s="166">
        <v>553.29999999999995</v>
      </c>
      <c r="I765" s="166">
        <v>509.1</v>
      </c>
      <c r="J765" s="166">
        <v>289.5</v>
      </c>
      <c r="K765" s="167">
        <v>12</v>
      </c>
      <c r="L765" s="20">
        <v>2745650</v>
      </c>
      <c r="M765" s="20">
        <v>0</v>
      </c>
      <c r="N765" s="20">
        <v>0</v>
      </c>
      <c r="O765" s="20">
        <v>2745650</v>
      </c>
      <c r="P765" s="30">
        <v>5393.1447652720481</v>
      </c>
      <c r="Q765" s="167">
        <v>11111.76</v>
      </c>
      <c r="R765" s="167">
        <v>2019</v>
      </c>
    </row>
    <row r="766" spans="1:18" s="16" customFormat="1" ht="24.95" customHeight="1">
      <c r="A766" s="167">
        <v>692</v>
      </c>
      <c r="B766" s="17" t="s">
        <v>967</v>
      </c>
      <c r="C766" s="167">
        <v>1968</v>
      </c>
      <c r="D766" s="167"/>
      <c r="E766" s="17" t="s">
        <v>73</v>
      </c>
      <c r="F766" s="167">
        <v>2</v>
      </c>
      <c r="G766" s="167">
        <v>2</v>
      </c>
      <c r="H766" s="166">
        <v>547.4</v>
      </c>
      <c r="I766" s="166">
        <v>506.9</v>
      </c>
      <c r="J766" s="166">
        <v>279.7</v>
      </c>
      <c r="K766" s="167">
        <v>12</v>
      </c>
      <c r="L766" s="20">
        <v>2733750</v>
      </c>
      <c r="M766" s="20">
        <v>0</v>
      </c>
      <c r="N766" s="20">
        <v>0</v>
      </c>
      <c r="O766" s="20">
        <v>2733750</v>
      </c>
      <c r="P766" s="30">
        <v>5393.0755573091346</v>
      </c>
      <c r="Q766" s="167">
        <v>11111.76</v>
      </c>
      <c r="R766" s="167">
        <v>2019</v>
      </c>
    </row>
    <row r="767" spans="1:18" s="16" customFormat="1" ht="24.95" customHeight="1">
      <c r="A767" s="167">
        <v>693</v>
      </c>
      <c r="B767" s="17" t="s">
        <v>968</v>
      </c>
      <c r="C767" s="167">
        <v>1968</v>
      </c>
      <c r="D767" s="167"/>
      <c r="E767" s="17" t="s">
        <v>73</v>
      </c>
      <c r="F767" s="167">
        <v>2</v>
      </c>
      <c r="G767" s="167">
        <v>2</v>
      </c>
      <c r="H767" s="166">
        <v>541.79999999999995</v>
      </c>
      <c r="I767" s="166">
        <v>499.7</v>
      </c>
      <c r="J767" s="166">
        <v>401.59999999999997</v>
      </c>
      <c r="K767" s="167">
        <v>12</v>
      </c>
      <c r="L767" s="20">
        <v>2694930</v>
      </c>
      <c r="M767" s="20">
        <v>0</v>
      </c>
      <c r="N767" s="20">
        <v>0</v>
      </c>
      <c r="O767" s="20">
        <v>2694930</v>
      </c>
      <c r="P767" s="30">
        <v>5393.0958575145087</v>
      </c>
      <c r="Q767" s="167">
        <v>11111.76</v>
      </c>
      <c r="R767" s="167">
        <v>2019</v>
      </c>
    </row>
    <row r="768" spans="1:18" s="16" customFormat="1" ht="24.95" customHeight="1">
      <c r="A768" s="167">
        <v>694</v>
      </c>
      <c r="B768" s="17" t="s">
        <v>966</v>
      </c>
      <c r="C768" s="167">
        <v>1959</v>
      </c>
      <c r="D768" s="167">
        <v>1974</v>
      </c>
      <c r="E768" s="17" t="s">
        <v>82</v>
      </c>
      <c r="F768" s="167">
        <v>2</v>
      </c>
      <c r="G768" s="167">
        <v>2</v>
      </c>
      <c r="H768" s="166">
        <v>460</v>
      </c>
      <c r="I768" s="166">
        <v>436.3</v>
      </c>
      <c r="J768" s="166">
        <v>436.3</v>
      </c>
      <c r="K768" s="167">
        <v>8</v>
      </c>
      <c r="L768" s="20">
        <v>2353000</v>
      </c>
      <c r="M768" s="20">
        <v>0</v>
      </c>
      <c r="N768" s="20">
        <v>0</v>
      </c>
      <c r="O768" s="20">
        <v>2353000</v>
      </c>
      <c r="P768" s="30">
        <v>5393.0781572312626</v>
      </c>
      <c r="Q768" s="167">
        <v>11111.76</v>
      </c>
      <c r="R768" s="167">
        <v>2019</v>
      </c>
    </row>
    <row r="769" spans="1:18" s="16" customFormat="1" ht="24.95" customHeight="1">
      <c r="A769" s="167">
        <v>695</v>
      </c>
      <c r="B769" s="17" t="s">
        <v>960</v>
      </c>
      <c r="C769" s="167">
        <v>1964</v>
      </c>
      <c r="D769" s="167"/>
      <c r="E769" s="17" t="s">
        <v>73</v>
      </c>
      <c r="F769" s="167">
        <v>2</v>
      </c>
      <c r="G769" s="167">
        <v>2</v>
      </c>
      <c r="H769" s="166">
        <v>466</v>
      </c>
      <c r="I769" s="166">
        <v>385.7</v>
      </c>
      <c r="J769" s="166">
        <v>289.2</v>
      </c>
      <c r="K769" s="167">
        <v>8</v>
      </c>
      <c r="L769" s="20">
        <v>2080100</v>
      </c>
      <c r="M769" s="20">
        <v>0</v>
      </c>
      <c r="N769" s="20">
        <v>0</v>
      </c>
      <c r="O769" s="20">
        <v>2080100</v>
      </c>
      <c r="P769" s="30">
        <v>5393.0515945035004</v>
      </c>
      <c r="Q769" s="167">
        <v>11111.76</v>
      </c>
      <c r="R769" s="167">
        <v>2019</v>
      </c>
    </row>
    <row r="770" spans="1:18" s="51" customFormat="1" ht="12.75" customHeight="1">
      <c r="A770" s="174" t="s">
        <v>731</v>
      </c>
      <c r="B770" s="175"/>
      <c r="C770" s="39">
        <v>9</v>
      </c>
      <c r="D770" s="39"/>
      <c r="E770" s="117"/>
      <c r="F770" s="39"/>
      <c r="G770" s="39"/>
      <c r="H770" s="25">
        <v>3709.7</v>
      </c>
      <c r="I770" s="25">
        <v>3381.2</v>
      </c>
      <c r="J770" s="25">
        <v>2652.7999999999997</v>
      </c>
      <c r="K770" s="25">
        <v>83</v>
      </c>
      <c r="L770" s="11">
        <v>18235130</v>
      </c>
      <c r="M770" s="54"/>
      <c r="N770" s="54"/>
      <c r="O770" s="11">
        <v>18235130</v>
      </c>
      <c r="P770" s="48"/>
      <c r="Q770" s="52"/>
      <c r="R770" s="39"/>
    </row>
    <row r="771" spans="1:18" s="124" customFormat="1" ht="13.35" customHeight="1">
      <c r="A771" s="172" t="s">
        <v>474</v>
      </c>
      <c r="B771" s="173"/>
      <c r="C771" s="49">
        <v>23</v>
      </c>
      <c r="D771" s="36"/>
      <c r="E771" s="116"/>
      <c r="F771" s="36"/>
      <c r="G771" s="36"/>
      <c r="H771" s="26">
        <v>7906.49</v>
      </c>
      <c r="I771" s="26">
        <v>7256.25</v>
      </c>
      <c r="J771" s="26">
        <v>5050.7999999999993</v>
      </c>
      <c r="K771" s="26">
        <v>183</v>
      </c>
      <c r="L771" s="21">
        <v>29132724.079999998</v>
      </c>
      <c r="M771" s="21"/>
      <c r="N771" s="21"/>
      <c r="O771" s="21">
        <v>29132724.079999998</v>
      </c>
      <c r="P771" s="50"/>
      <c r="Q771" s="50"/>
      <c r="R771" s="36"/>
    </row>
    <row r="772" spans="1:18" s="16" customFormat="1" ht="13.35" customHeight="1">
      <c r="A772" s="167"/>
      <c r="B772" s="41" t="s">
        <v>300</v>
      </c>
      <c r="C772" s="42"/>
      <c r="D772" s="118"/>
      <c r="E772" s="17"/>
      <c r="F772" s="118"/>
      <c r="G772" s="118"/>
      <c r="H772" s="18"/>
      <c r="I772" s="18"/>
      <c r="J772" s="18"/>
      <c r="K772" s="118"/>
      <c r="L772" s="20"/>
      <c r="M772" s="20"/>
      <c r="N772" s="20"/>
      <c r="O772" s="43"/>
      <c r="P772" s="30"/>
      <c r="Q772" s="45"/>
      <c r="R772" s="118"/>
    </row>
    <row r="773" spans="1:18" s="16" customFormat="1" ht="24.95" customHeight="1">
      <c r="A773" s="167">
        <v>696</v>
      </c>
      <c r="B773" s="17" t="s">
        <v>258</v>
      </c>
      <c r="C773" s="118">
        <v>1918</v>
      </c>
      <c r="D773" s="118"/>
      <c r="E773" s="17" t="s">
        <v>82</v>
      </c>
      <c r="F773" s="118">
        <v>2</v>
      </c>
      <c r="G773" s="118">
        <v>3</v>
      </c>
      <c r="H773" s="18">
        <v>457.7</v>
      </c>
      <c r="I773" s="18">
        <v>384.95</v>
      </c>
      <c r="J773" s="18">
        <v>112.37</v>
      </c>
      <c r="K773" s="18">
        <v>7</v>
      </c>
      <c r="L773" s="20">
        <v>80000</v>
      </c>
      <c r="M773" s="20">
        <v>0</v>
      </c>
      <c r="N773" s="20">
        <v>0</v>
      </c>
      <c r="O773" s="20">
        <v>80000</v>
      </c>
      <c r="P773" s="30">
        <v>207.81919729835045</v>
      </c>
      <c r="Q773" s="118">
        <v>11111.76</v>
      </c>
      <c r="R773" s="118">
        <v>2017</v>
      </c>
    </row>
    <row r="774" spans="1:18" s="16" customFormat="1" ht="24.95" customHeight="1">
      <c r="A774" s="167">
        <v>697</v>
      </c>
      <c r="B774" s="17" t="s">
        <v>259</v>
      </c>
      <c r="C774" s="118">
        <v>1918</v>
      </c>
      <c r="D774" s="118"/>
      <c r="E774" s="17" t="s">
        <v>82</v>
      </c>
      <c r="F774" s="118">
        <v>1</v>
      </c>
      <c r="G774" s="118">
        <v>1</v>
      </c>
      <c r="H774" s="18">
        <v>160.30000000000001</v>
      </c>
      <c r="I774" s="18">
        <v>147.9</v>
      </c>
      <c r="J774" s="18">
        <v>71.7</v>
      </c>
      <c r="K774" s="18">
        <v>4</v>
      </c>
      <c r="L774" s="20">
        <v>685500</v>
      </c>
      <c r="M774" s="20">
        <v>0</v>
      </c>
      <c r="N774" s="20">
        <v>0</v>
      </c>
      <c r="O774" s="20">
        <v>685500</v>
      </c>
      <c r="P774" s="30">
        <v>4634.8884381338739</v>
      </c>
      <c r="Q774" s="118">
        <v>11111.76</v>
      </c>
      <c r="R774" s="118">
        <v>2017</v>
      </c>
    </row>
    <row r="775" spans="1:18" s="16" customFormat="1" ht="24.95" customHeight="1">
      <c r="A775" s="167">
        <v>698</v>
      </c>
      <c r="B775" s="17" t="s">
        <v>260</v>
      </c>
      <c r="C775" s="118">
        <v>1918</v>
      </c>
      <c r="D775" s="118"/>
      <c r="E775" s="17" t="s">
        <v>82</v>
      </c>
      <c r="F775" s="118">
        <v>1</v>
      </c>
      <c r="G775" s="118">
        <v>2</v>
      </c>
      <c r="H775" s="18">
        <v>259.10000000000002</v>
      </c>
      <c r="I775" s="18">
        <v>235.4</v>
      </c>
      <c r="J775" s="18">
        <v>164.4</v>
      </c>
      <c r="K775" s="18">
        <v>5</v>
      </c>
      <c r="L775" s="20">
        <v>53500</v>
      </c>
      <c r="M775" s="20">
        <v>0</v>
      </c>
      <c r="N775" s="20">
        <v>0</v>
      </c>
      <c r="O775" s="20">
        <v>53500</v>
      </c>
      <c r="P775" s="30">
        <v>227.27272727272728</v>
      </c>
      <c r="Q775" s="118">
        <v>11111.76</v>
      </c>
      <c r="R775" s="118">
        <v>2017</v>
      </c>
    </row>
    <row r="776" spans="1:18" s="16" customFormat="1" ht="24.95" customHeight="1">
      <c r="A776" s="167">
        <v>699</v>
      </c>
      <c r="B776" s="17" t="s">
        <v>261</v>
      </c>
      <c r="C776" s="118">
        <v>1918</v>
      </c>
      <c r="D776" s="118"/>
      <c r="E776" s="17" t="s">
        <v>82</v>
      </c>
      <c r="F776" s="118">
        <v>1</v>
      </c>
      <c r="G776" s="118">
        <v>1</v>
      </c>
      <c r="H776" s="18">
        <v>142.9</v>
      </c>
      <c r="I776" s="18">
        <v>126.9</v>
      </c>
      <c r="J776" s="18">
        <v>78.400000000000006</v>
      </c>
      <c r="K776" s="18">
        <v>3</v>
      </c>
      <c r="L776" s="20">
        <v>46500</v>
      </c>
      <c r="M776" s="20">
        <v>0</v>
      </c>
      <c r="N776" s="20">
        <v>0</v>
      </c>
      <c r="O776" s="20">
        <v>46500</v>
      </c>
      <c r="P776" s="30">
        <v>366.43026004728131</v>
      </c>
      <c r="Q776" s="118">
        <v>11111.76</v>
      </c>
      <c r="R776" s="118">
        <v>2017</v>
      </c>
    </row>
    <row r="777" spans="1:18" s="16" customFormat="1" ht="24.95" customHeight="1">
      <c r="A777" s="167">
        <v>700</v>
      </c>
      <c r="B777" s="17" t="s">
        <v>262</v>
      </c>
      <c r="C777" s="118">
        <v>1900</v>
      </c>
      <c r="D777" s="118"/>
      <c r="E777" s="17" t="s">
        <v>82</v>
      </c>
      <c r="F777" s="118">
        <v>2</v>
      </c>
      <c r="G777" s="118">
        <v>1</v>
      </c>
      <c r="H777" s="18">
        <v>258.60000000000002</v>
      </c>
      <c r="I777" s="18">
        <v>209.7</v>
      </c>
      <c r="J777" s="18">
        <v>89.4</v>
      </c>
      <c r="K777" s="18">
        <v>8</v>
      </c>
      <c r="L777" s="20">
        <v>70000</v>
      </c>
      <c r="M777" s="20">
        <v>0</v>
      </c>
      <c r="N777" s="20">
        <v>0</v>
      </c>
      <c r="O777" s="20">
        <v>70000</v>
      </c>
      <c r="P777" s="30">
        <v>333.81020505484025</v>
      </c>
      <c r="Q777" s="118">
        <v>11111.76</v>
      </c>
      <c r="R777" s="118">
        <v>2017</v>
      </c>
    </row>
    <row r="778" spans="1:18" s="16" customFormat="1" ht="24.95" customHeight="1">
      <c r="A778" s="167">
        <v>701</v>
      </c>
      <c r="B778" s="17" t="s">
        <v>255</v>
      </c>
      <c r="C778" s="118">
        <v>1962</v>
      </c>
      <c r="D778" s="118"/>
      <c r="E778" s="17" t="s">
        <v>82</v>
      </c>
      <c r="F778" s="118">
        <v>2</v>
      </c>
      <c r="G778" s="118">
        <v>1</v>
      </c>
      <c r="H778" s="18">
        <v>361</v>
      </c>
      <c r="I778" s="18">
        <v>331.38</v>
      </c>
      <c r="J778" s="18">
        <v>165.7</v>
      </c>
      <c r="K778" s="18">
        <v>8</v>
      </c>
      <c r="L778" s="20">
        <v>10321.51</v>
      </c>
      <c r="M778" s="20">
        <v>0</v>
      </c>
      <c r="N778" s="20">
        <v>0</v>
      </c>
      <c r="O778" s="20">
        <v>10321.51</v>
      </c>
      <c r="P778" s="30">
        <v>31.147051723097352</v>
      </c>
      <c r="Q778" s="118">
        <v>11111.76</v>
      </c>
      <c r="R778" s="118">
        <v>2017</v>
      </c>
    </row>
    <row r="779" spans="1:18" s="16" customFormat="1" ht="24.95" customHeight="1">
      <c r="A779" s="167">
        <v>702</v>
      </c>
      <c r="B779" s="17" t="s">
        <v>256</v>
      </c>
      <c r="C779" s="118">
        <v>1962</v>
      </c>
      <c r="D779" s="118"/>
      <c r="E779" s="17" t="s">
        <v>82</v>
      </c>
      <c r="F779" s="118">
        <v>2</v>
      </c>
      <c r="G779" s="118">
        <v>1</v>
      </c>
      <c r="H779" s="18">
        <v>383.3</v>
      </c>
      <c r="I779" s="18">
        <v>333.19999999999993</v>
      </c>
      <c r="J779" s="18">
        <v>156.1</v>
      </c>
      <c r="K779" s="18">
        <v>8</v>
      </c>
      <c r="L779" s="20">
        <v>10321.51</v>
      </c>
      <c r="M779" s="20">
        <v>0</v>
      </c>
      <c r="N779" s="20">
        <v>0</v>
      </c>
      <c r="O779" s="20">
        <v>10321.51</v>
      </c>
      <c r="P779" s="30">
        <v>30.97692076830733</v>
      </c>
      <c r="Q779" s="118">
        <v>11111.76</v>
      </c>
      <c r="R779" s="118">
        <v>2017</v>
      </c>
    </row>
    <row r="780" spans="1:18" s="51" customFormat="1" ht="12.75" customHeight="1">
      <c r="A780" s="174" t="s">
        <v>732</v>
      </c>
      <c r="B780" s="175"/>
      <c r="C780" s="39">
        <v>7</v>
      </c>
      <c r="D780" s="39"/>
      <c r="E780" s="117"/>
      <c r="F780" s="39"/>
      <c r="G780" s="39"/>
      <c r="H780" s="25">
        <v>2022.8999999999999</v>
      </c>
      <c r="I780" s="25">
        <v>1769.4299999999998</v>
      </c>
      <c r="J780" s="25">
        <v>838.07</v>
      </c>
      <c r="K780" s="25">
        <v>43</v>
      </c>
      <c r="L780" s="11">
        <v>956143.02</v>
      </c>
      <c r="M780" s="54"/>
      <c r="N780" s="54"/>
      <c r="O780" s="11">
        <v>956143.02</v>
      </c>
      <c r="P780" s="48"/>
      <c r="R780" s="39"/>
    </row>
    <row r="781" spans="1:18" s="16" customFormat="1" ht="24.95" customHeight="1">
      <c r="A781" s="167">
        <v>703</v>
      </c>
      <c r="B781" s="17" t="s">
        <v>475</v>
      </c>
      <c r="C781" s="118">
        <v>1963</v>
      </c>
      <c r="D781" s="118"/>
      <c r="E781" s="17" t="s">
        <v>50</v>
      </c>
      <c r="F781" s="118">
        <v>2</v>
      </c>
      <c r="G781" s="118">
        <v>1</v>
      </c>
      <c r="H781" s="18">
        <v>351.5</v>
      </c>
      <c r="I781" s="18">
        <v>324.5</v>
      </c>
      <c r="J781" s="18">
        <v>200.8</v>
      </c>
      <c r="K781" s="18">
        <v>8</v>
      </c>
      <c r="L781" s="20">
        <v>21501.040000000001</v>
      </c>
      <c r="M781" s="20">
        <v>0</v>
      </c>
      <c r="N781" s="20">
        <v>0</v>
      </c>
      <c r="O781" s="20">
        <v>21501.040000000001</v>
      </c>
      <c r="P781" s="30">
        <v>66.258983050847462</v>
      </c>
      <c r="Q781" s="118">
        <v>11111.76</v>
      </c>
      <c r="R781" s="118">
        <v>2018</v>
      </c>
    </row>
    <row r="782" spans="1:18" s="16" customFormat="1" ht="24.95" customHeight="1">
      <c r="A782" s="167">
        <v>704</v>
      </c>
      <c r="B782" s="17" t="s">
        <v>476</v>
      </c>
      <c r="C782" s="118">
        <v>1963</v>
      </c>
      <c r="D782" s="118"/>
      <c r="E782" s="17" t="s">
        <v>50</v>
      </c>
      <c r="F782" s="118">
        <v>2</v>
      </c>
      <c r="G782" s="118">
        <v>1</v>
      </c>
      <c r="H782" s="18">
        <v>356.5</v>
      </c>
      <c r="I782" s="18">
        <v>329.8</v>
      </c>
      <c r="J782" s="18">
        <v>204.1</v>
      </c>
      <c r="K782" s="18">
        <v>8</v>
      </c>
      <c r="L782" s="20">
        <v>21776.65</v>
      </c>
      <c r="M782" s="20">
        <v>0</v>
      </c>
      <c r="N782" s="20">
        <v>0</v>
      </c>
      <c r="O782" s="20">
        <v>21776.65</v>
      </c>
      <c r="P782" s="30">
        <v>66.029866585809586</v>
      </c>
      <c r="Q782" s="118">
        <v>11111.76</v>
      </c>
      <c r="R782" s="118">
        <v>2018</v>
      </c>
    </row>
    <row r="783" spans="1:18" s="16" customFormat="1" ht="24.95" customHeight="1">
      <c r="A783" s="167">
        <v>705</v>
      </c>
      <c r="B783" s="17" t="s">
        <v>477</v>
      </c>
      <c r="C783" s="118">
        <v>1966</v>
      </c>
      <c r="D783" s="118"/>
      <c r="E783" s="17" t="s">
        <v>50</v>
      </c>
      <c r="F783" s="118">
        <v>2</v>
      </c>
      <c r="G783" s="118">
        <v>3</v>
      </c>
      <c r="H783" s="18">
        <v>530.5</v>
      </c>
      <c r="I783" s="18">
        <v>499.2</v>
      </c>
      <c r="J783" s="18">
        <v>271</v>
      </c>
      <c r="K783" s="18">
        <v>12</v>
      </c>
      <c r="L783" s="20">
        <v>25691.65</v>
      </c>
      <c r="M783" s="20">
        <v>0</v>
      </c>
      <c r="N783" s="20">
        <v>0</v>
      </c>
      <c r="O783" s="20">
        <v>25691.65</v>
      </c>
      <c r="P783" s="30">
        <v>51.465645032051285</v>
      </c>
      <c r="Q783" s="118">
        <v>11111.76</v>
      </c>
      <c r="R783" s="118">
        <v>2018</v>
      </c>
    </row>
    <row r="784" spans="1:18" s="16" customFormat="1" ht="24.95" customHeight="1">
      <c r="A784" s="167">
        <v>706</v>
      </c>
      <c r="B784" s="17" t="s">
        <v>646</v>
      </c>
      <c r="C784" s="118">
        <v>1964</v>
      </c>
      <c r="D784" s="118"/>
      <c r="E784" s="17" t="s">
        <v>50</v>
      </c>
      <c r="F784" s="118">
        <v>2</v>
      </c>
      <c r="G784" s="118">
        <v>1</v>
      </c>
      <c r="H784" s="18">
        <v>355.3</v>
      </c>
      <c r="I784" s="18">
        <v>328.6</v>
      </c>
      <c r="J784" s="18">
        <v>213.3</v>
      </c>
      <c r="K784" s="18">
        <v>8</v>
      </c>
      <c r="L784" s="20">
        <v>21709.75</v>
      </c>
      <c r="M784" s="20">
        <v>0</v>
      </c>
      <c r="N784" s="20">
        <v>0</v>
      </c>
      <c r="O784" s="20">
        <v>21709.75</v>
      </c>
      <c r="P784" s="30">
        <v>66.067407181984166</v>
      </c>
      <c r="Q784" s="118">
        <v>11111.76</v>
      </c>
      <c r="R784" s="118">
        <v>2018</v>
      </c>
    </row>
    <row r="785" spans="1:18" s="16" customFormat="1" ht="24.95" customHeight="1">
      <c r="A785" s="167">
        <v>707</v>
      </c>
      <c r="B785" s="17" t="s">
        <v>647</v>
      </c>
      <c r="C785" s="118">
        <v>1964</v>
      </c>
      <c r="D785" s="118"/>
      <c r="E785" s="17" t="s">
        <v>50</v>
      </c>
      <c r="F785" s="118">
        <v>2</v>
      </c>
      <c r="G785" s="118">
        <v>1</v>
      </c>
      <c r="H785" s="18">
        <v>358.1</v>
      </c>
      <c r="I785" s="18">
        <v>331.9</v>
      </c>
      <c r="J785" s="18">
        <v>125.1</v>
      </c>
      <c r="K785" s="18">
        <v>8</v>
      </c>
      <c r="L785" s="20">
        <v>21852.01</v>
      </c>
      <c r="M785" s="20">
        <v>0</v>
      </c>
      <c r="N785" s="20">
        <v>0</v>
      </c>
      <c r="O785" s="20">
        <v>21852.01</v>
      </c>
      <c r="P785" s="30">
        <v>65.839138294667066</v>
      </c>
      <c r="Q785" s="118">
        <v>11111.76</v>
      </c>
      <c r="R785" s="118">
        <v>2018</v>
      </c>
    </row>
    <row r="786" spans="1:18" s="16" customFormat="1" ht="24.95" customHeight="1">
      <c r="A786" s="167">
        <v>708</v>
      </c>
      <c r="B786" s="17" t="s">
        <v>648</v>
      </c>
      <c r="C786" s="118" t="s">
        <v>706</v>
      </c>
      <c r="D786" s="118"/>
      <c r="E786" s="17" t="s">
        <v>82</v>
      </c>
      <c r="F786" s="118">
        <v>2</v>
      </c>
      <c r="G786" s="118">
        <v>3</v>
      </c>
      <c r="H786" s="18">
        <v>575</v>
      </c>
      <c r="I786" s="18">
        <v>516.70000000000005</v>
      </c>
      <c r="J786" s="18">
        <v>212.7</v>
      </c>
      <c r="K786" s="18">
        <v>12</v>
      </c>
      <c r="L786" s="20">
        <v>26759.25</v>
      </c>
      <c r="M786" s="20">
        <v>0</v>
      </c>
      <c r="N786" s="20">
        <v>0</v>
      </c>
      <c r="O786" s="20">
        <v>26759.25</v>
      </c>
      <c r="P786" s="30">
        <v>51.78875556415715</v>
      </c>
      <c r="Q786" s="118">
        <v>11111.76</v>
      </c>
      <c r="R786" s="118">
        <v>2018</v>
      </c>
    </row>
    <row r="787" spans="1:18" s="16" customFormat="1" ht="24.95" customHeight="1">
      <c r="A787" s="167">
        <v>709</v>
      </c>
      <c r="B787" s="17" t="s">
        <v>649</v>
      </c>
      <c r="C787" s="118" t="s">
        <v>735</v>
      </c>
      <c r="D787" s="118"/>
      <c r="E787" s="17" t="s">
        <v>82</v>
      </c>
      <c r="F787" s="118">
        <v>2</v>
      </c>
      <c r="G787" s="118">
        <v>3</v>
      </c>
      <c r="H787" s="18">
        <v>573.79999999999995</v>
      </c>
      <c r="I787" s="18">
        <v>512.79999999999995</v>
      </c>
      <c r="J787" s="18">
        <v>134</v>
      </c>
      <c r="K787" s="18">
        <v>12</v>
      </c>
      <c r="L787" s="20">
        <v>26758.43</v>
      </c>
      <c r="M787" s="20">
        <v>0</v>
      </c>
      <c r="N787" s="20">
        <v>0</v>
      </c>
      <c r="O787" s="20">
        <v>26758.43</v>
      </c>
      <c r="P787" s="30">
        <v>52.181025741029643</v>
      </c>
      <c r="Q787" s="118">
        <v>11111.76</v>
      </c>
      <c r="R787" s="118">
        <v>2018</v>
      </c>
    </row>
    <row r="788" spans="1:18" s="16" customFormat="1" ht="24.95" customHeight="1">
      <c r="A788" s="167">
        <v>710</v>
      </c>
      <c r="B788" s="17" t="s">
        <v>478</v>
      </c>
      <c r="C788" s="118">
        <v>1960</v>
      </c>
      <c r="D788" s="118"/>
      <c r="E788" s="17" t="s">
        <v>82</v>
      </c>
      <c r="F788" s="118">
        <v>2</v>
      </c>
      <c r="G788" s="118">
        <v>1</v>
      </c>
      <c r="H788" s="18">
        <v>344.2</v>
      </c>
      <c r="I788" s="18">
        <v>319.10000000000002</v>
      </c>
      <c r="J788" s="18">
        <v>38.200000000000003</v>
      </c>
      <c r="K788" s="18">
        <v>8</v>
      </c>
      <c r="L788" s="20">
        <v>25594.34</v>
      </c>
      <c r="M788" s="20">
        <v>0</v>
      </c>
      <c r="N788" s="20">
        <v>0</v>
      </c>
      <c r="O788" s="20">
        <v>25594.34</v>
      </c>
      <c r="P788" s="30">
        <v>80.207897210905671</v>
      </c>
      <c r="Q788" s="118">
        <v>11111.76</v>
      </c>
      <c r="R788" s="118">
        <v>2018</v>
      </c>
    </row>
    <row r="789" spans="1:18" s="51" customFormat="1" ht="12.75" customHeight="1">
      <c r="A789" s="174" t="s">
        <v>733</v>
      </c>
      <c r="B789" s="175"/>
      <c r="C789" s="39">
        <v>8</v>
      </c>
      <c r="D789" s="39"/>
      <c r="E789" s="117"/>
      <c r="F789" s="39"/>
      <c r="G789" s="39"/>
      <c r="H789" s="25">
        <v>3605.2</v>
      </c>
      <c r="I789" s="25">
        <v>3310.5000000000005</v>
      </c>
      <c r="J789" s="25">
        <v>1470.9</v>
      </c>
      <c r="K789" s="25">
        <v>80</v>
      </c>
      <c r="L789" s="11">
        <v>191643.11999999997</v>
      </c>
      <c r="M789" s="54"/>
      <c r="N789" s="54"/>
      <c r="O789" s="11">
        <v>191643.11999999997</v>
      </c>
      <c r="P789" s="48"/>
      <c r="Q789" s="39"/>
      <c r="R789" s="52"/>
    </row>
    <row r="790" spans="1:18" s="16" customFormat="1" ht="24.95" customHeight="1">
      <c r="A790" s="167">
        <v>711</v>
      </c>
      <c r="B790" s="17" t="s">
        <v>643</v>
      </c>
      <c r="C790" s="118">
        <v>1964</v>
      </c>
      <c r="D790" s="118"/>
      <c r="E790" s="17" t="s">
        <v>82</v>
      </c>
      <c r="F790" s="118">
        <v>2</v>
      </c>
      <c r="G790" s="118">
        <v>1</v>
      </c>
      <c r="H790" s="18">
        <v>332</v>
      </c>
      <c r="I790" s="18">
        <v>318</v>
      </c>
      <c r="J790" s="18">
        <v>0</v>
      </c>
      <c r="K790" s="18">
        <v>8</v>
      </c>
      <c r="L790" s="20">
        <v>1839200</v>
      </c>
      <c r="M790" s="20">
        <v>0</v>
      </c>
      <c r="N790" s="20">
        <v>0</v>
      </c>
      <c r="O790" s="20">
        <v>1839200</v>
      </c>
      <c r="P790" s="30">
        <v>5783.6477987421385</v>
      </c>
      <c r="Q790" s="118">
        <v>11111.76</v>
      </c>
      <c r="R790" s="118">
        <v>2019</v>
      </c>
    </row>
    <row r="791" spans="1:18" s="16" customFormat="1" ht="24.95" customHeight="1">
      <c r="A791" s="167">
        <v>712</v>
      </c>
      <c r="B791" s="17" t="s">
        <v>644</v>
      </c>
      <c r="C791" s="118">
        <v>1978</v>
      </c>
      <c r="D791" s="118"/>
      <c r="E791" s="17" t="s">
        <v>734</v>
      </c>
      <c r="F791" s="118">
        <v>1</v>
      </c>
      <c r="G791" s="118">
        <v>1</v>
      </c>
      <c r="H791" s="18">
        <v>290.39999999999998</v>
      </c>
      <c r="I791" s="18">
        <v>276.39999999999998</v>
      </c>
      <c r="J791" s="18">
        <v>73.599999999999994</v>
      </c>
      <c r="K791" s="18">
        <v>5</v>
      </c>
      <c r="L791" s="20">
        <v>1598600</v>
      </c>
      <c r="M791" s="20">
        <v>0</v>
      </c>
      <c r="N791" s="20">
        <v>0</v>
      </c>
      <c r="O791" s="20">
        <v>1598600</v>
      </c>
      <c r="P791" s="30">
        <v>5783.6468885672939</v>
      </c>
      <c r="Q791" s="118">
        <v>11111.76</v>
      </c>
      <c r="R791" s="118">
        <v>2019</v>
      </c>
    </row>
    <row r="792" spans="1:18" s="16" customFormat="1" ht="24.95" customHeight="1">
      <c r="A792" s="167">
        <v>713</v>
      </c>
      <c r="B792" s="17" t="s">
        <v>645</v>
      </c>
      <c r="C792" s="118">
        <v>1967</v>
      </c>
      <c r="D792" s="118"/>
      <c r="E792" s="17" t="s">
        <v>50</v>
      </c>
      <c r="F792" s="118">
        <v>2</v>
      </c>
      <c r="G792" s="118">
        <v>1</v>
      </c>
      <c r="H792" s="18">
        <v>359.2</v>
      </c>
      <c r="I792" s="18">
        <v>332.7</v>
      </c>
      <c r="J792" s="18">
        <v>207.2</v>
      </c>
      <c r="K792" s="18">
        <v>8</v>
      </c>
      <c r="L792" s="20">
        <v>1924200</v>
      </c>
      <c r="M792" s="20">
        <v>0</v>
      </c>
      <c r="N792" s="20">
        <v>0</v>
      </c>
      <c r="O792" s="20">
        <v>1924200</v>
      </c>
      <c r="P792" s="30">
        <v>5783.5888187556357</v>
      </c>
      <c r="Q792" s="118">
        <v>11111.76</v>
      </c>
      <c r="R792" s="118">
        <v>2019</v>
      </c>
    </row>
    <row r="793" spans="1:18" s="16" customFormat="1" ht="24.95" customHeight="1">
      <c r="A793" s="167">
        <v>714</v>
      </c>
      <c r="B793" s="17" t="s">
        <v>979</v>
      </c>
      <c r="C793" s="167">
        <v>1959</v>
      </c>
      <c r="D793" s="167"/>
      <c r="E793" s="17" t="s">
        <v>82</v>
      </c>
      <c r="F793" s="167">
        <v>2</v>
      </c>
      <c r="G793" s="167">
        <v>1</v>
      </c>
      <c r="H793" s="166">
        <v>337.4</v>
      </c>
      <c r="I793" s="166">
        <v>312.60000000000002</v>
      </c>
      <c r="J793" s="166">
        <v>74.400000000000006</v>
      </c>
      <c r="K793" s="167">
        <v>8</v>
      </c>
      <c r="L793" s="20">
        <v>1685900</v>
      </c>
      <c r="M793" s="20">
        <v>0</v>
      </c>
      <c r="N793" s="20">
        <v>0</v>
      </c>
      <c r="O793" s="20">
        <v>1685900</v>
      </c>
      <c r="P793" s="30">
        <v>5393.1541906589891</v>
      </c>
      <c r="Q793" s="167">
        <v>11111.76</v>
      </c>
      <c r="R793" s="167">
        <v>2019</v>
      </c>
    </row>
    <row r="794" spans="1:18" s="16" customFormat="1" ht="24.95" customHeight="1">
      <c r="A794" s="167">
        <v>715</v>
      </c>
      <c r="B794" s="17" t="s">
        <v>980</v>
      </c>
      <c r="C794" s="167">
        <v>1960</v>
      </c>
      <c r="D794" s="167"/>
      <c r="E794" s="17" t="s">
        <v>82</v>
      </c>
      <c r="F794" s="167">
        <v>2</v>
      </c>
      <c r="G794" s="167">
        <v>1</v>
      </c>
      <c r="H794" s="166">
        <v>335.4</v>
      </c>
      <c r="I794" s="166">
        <v>321.89999999999998</v>
      </c>
      <c r="J794" s="166">
        <v>274.29999999999995</v>
      </c>
      <c r="K794" s="167">
        <v>8</v>
      </c>
      <c r="L794" s="20">
        <v>1736000</v>
      </c>
      <c r="M794" s="20">
        <v>0</v>
      </c>
      <c r="N794" s="20">
        <v>0</v>
      </c>
      <c r="O794" s="20">
        <v>1736000</v>
      </c>
      <c r="P794" s="30">
        <v>5392.9791860826344</v>
      </c>
      <c r="Q794" s="167">
        <v>11111.76</v>
      </c>
      <c r="R794" s="167">
        <v>2019</v>
      </c>
    </row>
    <row r="795" spans="1:18" s="16" customFormat="1" ht="24.95" customHeight="1">
      <c r="A795" s="167">
        <v>716</v>
      </c>
      <c r="B795" s="17" t="s">
        <v>981</v>
      </c>
      <c r="C795" s="167">
        <v>1960</v>
      </c>
      <c r="D795" s="167"/>
      <c r="E795" s="17" t="s">
        <v>82</v>
      </c>
      <c r="F795" s="167">
        <v>2</v>
      </c>
      <c r="G795" s="167">
        <v>1</v>
      </c>
      <c r="H795" s="166">
        <v>346.7</v>
      </c>
      <c r="I795" s="166">
        <v>320.2</v>
      </c>
      <c r="J795" s="166">
        <v>225.8</v>
      </c>
      <c r="K795" s="167">
        <v>8</v>
      </c>
      <c r="L795" s="20">
        <v>1726870</v>
      </c>
      <c r="M795" s="20">
        <v>0</v>
      </c>
      <c r="N795" s="20">
        <v>0</v>
      </c>
      <c r="O795" s="20">
        <v>1726870</v>
      </c>
      <c r="P795" s="30">
        <v>5393.0980637101811</v>
      </c>
      <c r="Q795" s="167">
        <v>11111.76</v>
      </c>
      <c r="R795" s="167">
        <v>2019</v>
      </c>
    </row>
    <row r="796" spans="1:18" s="16" customFormat="1" ht="24.95" customHeight="1">
      <c r="A796" s="167">
        <v>717</v>
      </c>
      <c r="B796" s="17" t="s">
        <v>982</v>
      </c>
      <c r="C796" s="167">
        <v>1960</v>
      </c>
      <c r="D796" s="167"/>
      <c r="E796" s="17" t="s">
        <v>82</v>
      </c>
      <c r="F796" s="167">
        <v>2</v>
      </c>
      <c r="G796" s="167">
        <v>1</v>
      </c>
      <c r="H796" s="166">
        <v>336.6</v>
      </c>
      <c r="I796" s="166">
        <v>322.3</v>
      </c>
      <c r="J796" s="166">
        <v>322.3</v>
      </c>
      <c r="K796" s="167">
        <v>8</v>
      </c>
      <c r="L796" s="20">
        <v>1738200</v>
      </c>
      <c r="M796" s="20">
        <v>0</v>
      </c>
      <c r="N796" s="20">
        <v>0</v>
      </c>
      <c r="O796" s="20">
        <v>1738200</v>
      </c>
      <c r="P796" s="30">
        <v>5393.1120074464779</v>
      </c>
      <c r="Q796" s="167">
        <v>11111.76</v>
      </c>
      <c r="R796" s="167">
        <v>2019</v>
      </c>
    </row>
    <row r="797" spans="1:18" s="16" customFormat="1" ht="24.95" customHeight="1">
      <c r="A797" s="167">
        <v>718</v>
      </c>
      <c r="B797" s="17" t="s">
        <v>983</v>
      </c>
      <c r="C797" s="167">
        <v>1960</v>
      </c>
      <c r="D797" s="167"/>
      <c r="E797" s="17" t="s">
        <v>82</v>
      </c>
      <c r="F797" s="167">
        <v>2</v>
      </c>
      <c r="G797" s="167">
        <v>1</v>
      </c>
      <c r="H797" s="166">
        <v>335.6</v>
      </c>
      <c r="I797" s="166">
        <v>322.89999999999998</v>
      </c>
      <c r="J797" s="166">
        <v>198.5</v>
      </c>
      <c r="K797" s="167">
        <v>8</v>
      </c>
      <c r="L797" s="20">
        <v>1741430</v>
      </c>
      <c r="M797" s="20">
        <v>0</v>
      </c>
      <c r="N797" s="20">
        <v>0</v>
      </c>
      <c r="O797" s="20">
        <v>1741430</v>
      </c>
      <c r="P797" s="30">
        <v>5393.0938371012699</v>
      </c>
      <c r="Q797" s="167">
        <v>11111.76</v>
      </c>
      <c r="R797" s="167">
        <v>2019</v>
      </c>
    </row>
    <row r="798" spans="1:18" s="16" customFormat="1" ht="24.95" customHeight="1">
      <c r="A798" s="167">
        <v>719</v>
      </c>
      <c r="B798" s="17" t="s">
        <v>969</v>
      </c>
      <c r="C798" s="167">
        <v>1948</v>
      </c>
      <c r="D798" s="167"/>
      <c r="E798" s="17" t="s">
        <v>82</v>
      </c>
      <c r="F798" s="167">
        <v>1</v>
      </c>
      <c r="G798" s="167">
        <v>2</v>
      </c>
      <c r="H798" s="166">
        <v>193.7</v>
      </c>
      <c r="I798" s="166">
        <v>178.9</v>
      </c>
      <c r="J798" s="166">
        <v>178.9</v>
      </c>
      <c r="K798" s="167">
        <v>4</v>
      </c>
      <c r="L798" s="20">
        <v>964825</v>
      </c>
      <c r="M798" s="20">
        <v>0</v>
      </c>
      <c r="N798" s="20">
        <v>0</v>
      </c>
      <c r="O798" s="20">
        <v>964825</v>
      </c>
      <c r="P798" s="30">
        <v>5393.0967020681946</v>
      </c>
      <c r="Q798" s="167">
        <v>11111.76</v>
      </c>
      <c r="R798" s="167">
        <v>2019</v>
      </c>
    </row>
    <row r="799" spans="1:18" s="16" customFormat="1" ht="24.95" customHeight="1">
      <c r="A799" s="167">
        <v>720</v>
      </c>
      <c r="B799" s="17" t="s">
        <v>970</v>
      </c>
      <c r="C799" s="167">
        <v>1918</v>
      </c>
      <c r="D799" s="167"/>
      <c r="E799" s="17" t="s">
        <v>82</v>
      </c>
      <c r="F799" s="167">
        <v>2</v>
      </c>
      <c r="G799" s="167">
        <v>3</v>
      </c>
      <c r="H799" s="166">
        <v>320.10000000000002</v>
      </c>
      <c r="I799" s="166">
        <v>255.82</v>
      </c>
      <c r="J799" s="166">
        <v>171.57999999999998</v>
      </c>
      <c r="K799" s="167">
        <v>6</v>
      </c>
      <c r="L799" s="20">
        <v>1380000</v>
      </c>
      <c r="M799" s="20">
        <v>0</v>
      </c>
      <c r="N799" s="20">
        <v>0</v>
      </c>
      <c r="O799" s="20">
        <v>1380000</v>
      </c>
      <c r="P799" s="30">
        <v>5394.4179501211793</v>
      </c>
      <c r="Q799" s="167">
        <v>11111.76</v>
      </c>
      <c r="R799" s="167">
        <v>2019</v>
      </c>
    </row>
    <row r="800" spans="1:18" s="16" customFormat="1" ht="24.95" customHeight="1">
      <c r="A800" s="167">
        <v>721</v>
      </c>
      <c r="B800" s="17" t="s">
        <v>976</v>
      </c>
      <c r="C800" s="167">
        <v>1961</v>
      </c>
      <c r="D800" s="167"/>
      <c r="E800" s="17" t="s">
        <v>82</v>
      </c>
      <c r="F800" s="167">
        <v>2</v>
      </c>
      <c r="G800" s="167">
        <v>1</v>
      </c>
      <c r="H800" s="166">
        <v>352.7</v>
      </c>
      <c r="I800" s="166">
        <v>323.60000000000002</v>
      </c>
      <c r="J800" s="166">
        <v>323.60000000000002</v>
      </c>
      <c r="K800" s="167">
        <v>8</v>
      </c>
      <c r="L800" s="20">
        <v>1745200</v>
      </c>
      <c r="M800" s="20">
        <v>0</v>
      </c>
      <c r="N800" s="20">
        <v>0</v>
      </c>
      <c r="O800" s="20">
        <v>1745200</v>
      </c>
      <c r="P800" s="30">
        <v>5393.077873918417</v>
      </c>
      <c r="Q800" s="167">
        <v>11111.76</v>
      </c>
      <c r="R800" s="167">
        <v>2019</v>
      </c>
    </row>
    <row r="801" spans="1:18" s="16" customFormat="1" ht="24.95" customHeight="1">
      <c r="A801" s="167">
        <v>722</v>
      </c>
      <c r="B801" s="17" t="s">
        <v>755</v>
      </c>
      <c r="C801" s="167">
        <v>1964</v>
      </c>
      <c r="D801" s="167"/>
      <c r="E801" s="17" t="s">
        <v>82</v>
      </c>
      <c r="F801" s="167">
        <v>2</v>
      </c>
      <c r="G801" s="167">
        <v>1</v>
      </c>
      <c r="H801" s="166">
        <v>555.6</v>
      </c>
      <c r="I801" s="166">
        <v>494.6</v>
      </c>
      <c r="J801" s="166">
        <v>366.5</v>
      </c>
      <c r="K801" s="166">
        <v>12</v>
      </c>
      <c r="L801" s="20">
        <v>2669300</v>
      </c>
      <c r="M801" s="20">
        <v>0</v>
      </c>
      <c r="N801" s="20">
        <v>0</v>
      </c>
      <c r="O801" s="20">
        <v>2669300</v>
      </c>
      <c r="P801" s="30">
        <v>5396.886372826526</v>
      </c>
      <c r="Q801" s="167">
        <v>11111.76</v>
      </c>
      <c r="R801" s="167">
        <v>2019</v>
      </c>
    </row>
    <row r="802" spans="1:18" s="16" customFormat="1" ht="24.95" customHeight="1">
      <c r="A802" s="167">
        <v>723</v>
      </c>
      <c r="B802" s="17" t="s">
        <v>984</v>
      </c>
      <c r="C802" s="167">
        <v>1917</v>
      </c>
      <c r="D802" s="167">
        <v>1985</v>
      </c>
      <c r="E802" s="17" t="s">
        <v>82</v>
      </c>
      <c r="F802" s="167">
        <v>2</v>
      </c>
      <c r="G802" s="167">
        <v>2</v>
      </c>
      <c r="H802" s="166">
        <v>545.70000000000005</v>
      </c>
      <c r="I802" s="166">
        <v>473.2</v>
      </c>
      <c r="J802" s="166">
        <v>433.8</v>
      </c>
      <c r="K802" s="166">
        <v>10</v>
      </c>
      <c r="L802" s="20">
        <v>2552000</v>
      </c>
      <c r="M802" s="20">
        <v>0</v>
      </c>
      <c r="N802" s="20">
        <v>0</v>
      </c>
      <c r="O802" s="20">
        <v>2552000</v>
      </c>
      <c r="P802" s="30">
        <v>5393.0684699915473</v>
      </c>
      <c r="Q802" s="167">
        <v>11111.76</v>
      </c>
      <c r="R802" s="167">
        <v>2019</v>
      </c>
    </row>
    <row r="803" spans="1:18" s="16" customFormat="1" ht="24.95" customHeight="1">
      <c r="A803" s="167">
        <v>724</v>
      </c>
      <c r="B803" s="17" t="s">
        <v>985</v>
      </c>
      <c r="C803" s="167">
        <v>1965</v>
      </c>
      <c r="D803" s="167"/>
      <c r="E803" s="17" t="s">
        <v>82</v>
      </c>
      <c r="F803" s="167">
        <v>2</v>
      </c>
      <c r="G803" s="167">
        <v>3</v>
      </c>
      <c r="H803" s="166">
        <v>553.70000000000005</v>
      </c>
      <c r="I803" s="166">
        <v>493.5</v>
      </c>
      <c r="J803" s="166">
        <v>493.5</v>
      </c>
      <c r="K803" s="166">
        <v>12</v>
      </c>
      <c r="L803" s="20">
        <v>2661500</v>
      </c>
      <c r="M803" s="20">
        <v>0</v>
      </c>
      <c r="N803" s="20">
        <v>0</v>
      </c>
      <c r="O803" s="20">
        <v>2661500</v>
      </c>
      <c r="P803" s="30">
        <v>5393.110435663627</v>
      </c>
      <c r="Q803" s="167">
        <v>11111.76</v>
      </c>
      <c r="R803" s="167">
        <v>2019</v>
      </c>
    </row>
    <row r="804" spans="1:18" s="16" customFormat="1" ht="24.95" customHeight="1">
      <c r="A804" s="167">
        <v>725</v>
      </c>
      <c r="B804" s="17" t="s">
        <v>978</v>
      </c>
      <c r="C804" s="167">
        <v>1958</v>
      </c>
      <c r="D804" s="167"/>
      <c r="E804" s="17" t="s">
        <v>82</v>
      </c>
      <c r="F804" s="167">
        <v>2</v>
      </c>
      <c r="G804" s="167">
        <v>1</v>
      </c>
      <c r="H804" s="166">
        <v>101.4</v>
      </c>
      <c r="I804" s="166">
        <v>101.4</v>
      </c>
      <c r="J804" s="166">
        <v>101.4</v>
      </c>
      <c r="K804" s="166">
        <v>3</v>
      </c>
      <c r="L804" s="20">
        <v>546860</v>
      </c>
      <c r="M804" s="20">
        <v>0</v>
      </c>
      <c r="N804" s="20">
        <v>0</v>
      </c>
      <c r="O804" s="20">
        <v>546860</v>
      </c>
      <c r="P804" s="30">
        <v>5393.0966469428004</v>
      </c>
      <c r="Q804" s="167">
        <v>11111.76</v>
      </c>
      <c r="R804" s="167">
        <v>2019</v>
      </c>
    </row>
    <row r="805" spans="1:18" s="16" customFormat="1" ht="24.95" customHeight="1">
      <c r="A805" s="167">
        <v>726</v>
      </c>
      <c r="B805" s="17" t="s">
        <v>973</v>
      </c>
      <c r="C805" s="167">
        <v>1961</v>
      </c>
      <c r="D805" s="167"/>
      <c r="E805" s="17" t="s">
        <v>82</v>
      </c>
      <c r="F805" s="167">
        <v>2</v>
      </c>
      <c r="G805" s="167">
        <v>1</v>
      </c>
      <c r="H805" s="166">
        <v>357.2</v>
      </c>
      <c r="I805" s="166">
        <v>331.11</v>
      </c>
      <c r="J805" s="166">
        <v>292.98999999999995</v>
      </c>
      <c r="K805" s="166">
        <v>8</v>
      </c>
      <c r="L805" s="20">
        <v>1785700</v>
      </c>
      <c r="M805" s="20">
        <v>0</v>
      </c>
      <c r="N805" s="20">
        <v>0</v>
      </c>
      <c r="O805" s="20">
        <v>1785700</v>
      </c>
      <c r="P805" s="30">
        <v>5393.0717888315057</v>
      </c>
      <c r="Q805" s="167">
        <v>11111.76</v>
      </c>
      <c r="R805" s="167">
        <v>2019</v>
      </c>
    </row>
    <row r="806" spans="1:18" s="16" customFormat="1" ht="24.95" customHeight="1">
      <c r="A806" s="167">
        <v>727</v>
      </c>
      <c r="B806" s="17" t="s">
        <v>974</v>
      </c>
      <c r="C806" s="167">
        <v>1962</v>
      </c>
      <c r="D806" s="167"/>
      <c r="E806" s="17" t="s">
        <v>82</v>
      </c>
      <c r="F806" s="167">
        <v>2</v>
      </c>
      <c r="G806" s="167">
        <v>1</v>
      </c>
      <c r="H806" s="166">
        <v>352.3</v>
      </c>
      <c r="I806" s="166">
        <v>329.7</v>
      </c>
      <c r="J806" s="166">
        <v>329.7</v>
      </c>
      <c r="K806" s="166">
        <v>8</v>
      </c>
      <c r="L806" s="20">
        <v>1778100</v>
      </c>
      <c r="M806" s="20">
        <v>0</v>
      </c>
      <c r="N806" s="20">
        <v>0</v>
      </c>
      <c r="O806" s="20">
        <v>1778100</v>
      </c>
      <c r="P806" s="30">
        <v>5393.0846223839853</v>
      </c>
      <c r="Q806" s="167">
        <v>11111.76</v>
      </c>
      <c r="R806" s="167">
        <v>2019</v>
      </c>
    </row>
    <row r="807" spans="1:18" s="16" customFormat="1" ht="24.95" customHeight="1">
      <c r="A807" s="167">
        <v>728</v>
      </c>
      <c r="B807" s="17" t="s">
        <v>975</v>
      </c>
      <c r="C807" s="167">
        <v>1961</v>
      </c>
      <c r="D807" s="167"/>
      <c r="E807" s="17" t="s">
        <v>82</v>
      </c>
      <c r="F807" s="167">
        <v>2</v>
      </c>
      <c r="G807" s="167">
        <v>1</v>
      </c>
      <c r="H807" s="166">
        <v>341.6</v>
      </c>
      <c r="I807" s="166">
        <v>319.3</v>
      </c>
      <c r="J807" s="166">
        <v>234.8</v>
      </c>
      <c r="K807" s="166">
        <v>8</v>
      </c>
      <c r="L807" s="20">
        <v>1722000</v>
      </c>
      <c r="M807" s="20">
        <v>0</v>
      </c>
      <c r="N807" s="20">
        <v>0</v>
      </c>
      <c r="O807" s="20">
        <v>1722000</v>
      </c>
      <c r="P807" s="30">
        <v>5393.0472909489508</v>
      </c>
      <c r="Q807" s="167">
        <v>11111.76</v>
      </c>
      <c r="R807" s="167">
        <v>2019</v>
      </c>
    </row>
    <row r="808" spans="1:18" s="16" customFormat="1" ht="24.95" customHeight="1">
      <c r="A808" s="167">
        <v>729</v>
      </c>
      <c r="B808" s="17" t="s">
        <v>971</v>
      </c>
      <c r="C808" s="167">
        <v>1964</v>
      </c>
      <c r="D808" s="167"/>
      <c r="E808" s="17" t="s">
        <v>82</v>
      </c>
      <c r="F808" s="167">
        <v>1</v>
      </c>
      <c r="G808" s="167">
        <v>2</v>
      </c>
      <c r="H808" s="166">
        <v>183</v>
      </c>
      <c r="I808" s="166">
        <v>139.22</v>
      </c>
      <c r="J808" s="166">
        <v>26.64</v>
      </c>
      <c r="K808" s="166">
        <v>6</v>
      </c>
      <c r="L808" s="20">
        <v>750830</v>
      </c>
      <c r="M808" s="20">
        <v>0</v>
      </c>
      <c r="N808" s="20">
        <v>0</v>
      </c>
      <c r="O808" s="20">
        <v>750830</v>
      </c>
      <c r="P808" s="30">
        <v>5393.1188047694295</v>
      </c>
      <c r="Q808" s="167">
        <v>11111.76</v>
      </c>
      <c r="R808" s="167">
        <v>2019</v>
      </c>
    </row>
    <row r="809" spans="1:18" s="16" customFormat="1" ht="24.95" customHeight="1">
      <c r="A809" s="167">
        <v>730</v>
      </c>
      <c r="B809" s="17" t="s">
        <v>977</v>
      </c>
      <c r="C809" s="167">
        <v>1967</v>
      </c>
      <c r="D809" s="167"/>
      <c r="E809" s="17" t="s">
        <v>82</v>
      </c>
      <c r="F809" s="167">
        <v>2</v>
      </c>
      <c r="G809" s="167">
        <v>1</v>
      </c>
      <c r="H809" s="166">
        <v>429.6</v>
      </c>
      <c r="I809" s="166">
        <v>394.1</v>
      </c>
      <c r="J809" s="166">
        <v>165.7</v>
      </c>
      <c r="K809" s="166">
        <v>8</v>
      </c>
      <c r="L809" s="20">
        <v>2125400</v>
      </c>
      <c r="M809" s="20">
        <v>0</v>
      </c>
      <c r="N809" s="20">
        <v>0</v>
      </c>
      <c r="O809" s="20">
        <v>2125400</v>
      </c>
      <c r="P809" s="30">
        <v>5393.0474498858157</v>
      </c>
      <c r="Q809" s="167">
        <v>11111.76</v>
      </c>
      <c r="R809" s="167">
        <v>2019</v>
      </c>
    </row>
    <row r="810" spans="1:18" s="16" customFormat="1" ht="24.95" customHeight="1">
      <c r="A810" s="167">
        <v>731</v>
      </c>
      <c r="B810" s="17" t="s">
        <v>972</v>
      </c>
      <c r="C810" s="167">
        <v>1962</v>
      </c>
      <c r="D810" s="167"/>
      <c r="E810" s="17" t="s">
        <v>82</v>
      </c>
      <c r="F810" s="167">
        <v>2</v>
      </c>
      <c r="G810" s="167">
        <v>1</v>
      </c>
      <c r="H810" s="166">
        <v>360.6</v>
      </c>
      <c r="I810" s="166">
        <v>333.82</v>
      </c>
      <c r="J810" s="166">
        <v>244.98999999999998</v>
      </c>
      <c r="K810" s="166">
        <v>8</v>
      </c>
      <c r="L810" s="20">
        <v>1800350</v>
      </c>
      <c r="M810" s="20">
        <v>0</v>
      </c>
      <c r="N810" s="20">
        <v>0</v>
      </c>
      <c r="O810" s="20">
        <v>1800350</v>
      </c>
      <c r="P810" s="30">
        <v>5393.1759630938832</v>
      </c>
      <c r="Q810" s="167">
        <v>11111.76</v>
      </c>
      <c r="R810" s="167">
        <v>2019</v>
      </c>
    </row>
    <row r="811" spans="1:18" s="51" customFormat="1" ht="12.75" customHeight="1">
      <c r="A811" s="174" t="s">
        <v>736</v>
      </c>
      <c r="B811" s="175"/>
      <c r="C811" s="39">
        <v>21</v>
      </c>
      <c r="D811" s="39"/>
      <c r="E811" s="117"/>
      <c r="F811" s="39"/>
      <c r="G811" s="39"/>
      <c r="H811" s="25">
        <v>7320.5</v>
      </c>
      <c r="I811" s="25">
        <v>6695.2699999999995</v>
      </c>
      <c r="J811" s="25">
        <v>4740.2</v>
      </c>
      <c r="K811" s="25">
        <v>162</v>
      </c>
      <c r="L811" s="11">
        <v>36472465</v>
      </c>
      <c r="M811" s="54"/>
      <c r="N811" s="54"/>
      <c r="O811" s="11">
        <v>36472465</v>
      </c>
      <c r="P811" s="48"/>
      <c r="Q811" s="52"/>
      <c r="R811" s="39"/>
    </row>
    <row r="812" spans="1:18" s="124" customFormat="1" ht="13.35" customHeight="1">
      <c r="A812" s="172" t="s">
        <v>250</v>
      </c>
      <c r="B812" s="173"/>
      <c r="C812" s="49">
        <v>36</v>
      </c>
      <c r="D812" s="36"/>
      <c r="E812" s="116"/>
      <c r="F812" s="36"/>
      <c r="G812" s="36"/>
      <c r="H812" s="26">
        <v>12948.599999999999</v>
      </c>
      <c r="I812" s="26">
        <v>11775.2</v>
      </c>
      <c r="J812" s="26">
        <v>7049.17</v>
      </c>
      <c r="K812" s="26">
        <v>285</v>
      </c>
      <c r="L812" s="21">
        <v>37620251.140000001</v>
      </c>
      <c r="M812" s="21"/>
      <c r="N812" s="21"/>
      <c r="O812" s="21">
        <v>37620251.140000001</v>
      </c>
      <c r="P812" s="50"/>
      <c r="Q812" s="50"/>
      <c r="R812" s="36"/>
    </row>
    <row r="813" spans="1:18" s="16" customFormat="1" ht="13.35" customHeight="1">
      <c r="A813" s="167"/>
      <c r="B813" s="41" t="s">
        <v>301</v>
      </c>
      <c r="C813" s="42"/>
      <c r="D813" s="118"/>
      <c r="E813" s="17"/>
      <c r="F813" s="118"/>
      <c r="G813" s="118"/>
      <c r="H813" s="18"/>
      <c r="I813" s="18"/>
      <c r="J813" s="18"/>
      <c r="K813" s="118"/>
      <c r="L813" s="20"/>
      <c r="M813" s="20"/>
      <c r="N813" s="20"/>
      <c r="O813" s="43"/>
      <c r="P813" s="30"/>
      <c r="Q813" s="45"/>
      <c r="R813" s="118"/>
    </row>
    <row r="814" spans="1:18" s="16" customFormat="1" ht="24.95" customHeight="1">
      <c r="A814" s="167">
        <v>732</v>
      </c>
      <c r="B814" s="17" t="s">
        <v>211</v>
      </c>
      <c r="C814" s="118" t="s">
        <v>100</v>
      </c>
      <c r="D814" s="118">
        <v>1990</v>
      </c>
      <c r="E814" s="17" t="s">
        <v>73</v>
      </c>
      <c r="F814" s="118">
        <v>2</v>
      </c>
      <c r="G814" s="118">
        <v>1</v>
      </c>
      <c r="H814" s="18">
        <v>424.9</v>
      </c>
      <c r="I814" s="18">
        <v>383</v>
      </c>
      <c r="J814" s="18">
        <v>383</v>
      </c>
      <c r="K814" s="18">
        <v>8</v>
      </c>
      <c r="L814" s="20">
        <v>1776500</v>
      </c>
      <c r="M814" s="20">
        <v>0</v>
      </c>
      <c r="N814" s="20">
        <v>0</v>
      </c>
      <c r="O814" s="20">
        <v>1776500</v>
      </c>
      <c r="P814" s="30">
        <v>4638.3812010443862</v>
      </c>
      <c r="Q814" s="118">
        <v>12662.8</v>
      </c>
      <c r="R814" s="118">
        <v>2017</v>
      </c>
    </row>
    <row r="815" spans="1:18" s="16" customFormat="1" ht="24.95" customHeight="1">
      <c r="A815" s="167">
        <v>733</v>
      </c>
      <c r="B815" s="17" t="s">
        <v>212</v>
      </c>
      <c r="C815" s="118" t="s">
        <v>100</v>
      </c>
      <c r="D815" s="118">
        <v>1991</v>
      </c>
      <c r="E815" s="17" t="s">
        <v>73</v>
      </c>
      <c r="F815" s="118">
        <v>2</v>
      </c>
      <c r="G815" s="118">
        <v>1</v>
      </c>
      <c r="H815" s="18">
        <v>423.7</v>
      </c>
      <c r="I815" s="18">
        <v>383</v>
      </c>
      <c r="J815" s="18">
        <v>383</v>
      </c>
      <c r="K815" s="18">
        <v>8</v>
      </c>
      <c r="L815" s="20">
        <v>1782500</v>
      </c>
      <c r="M815" s="20">
        <v>0</v>
      </c>
      <c r="N815" s="20">
        <v>0</v>
      </c>
      <c r="O815" s="20">
        <v>1782500</v>
      </c>
      <c r="P815" s="30">
        <v>4654.046997389034</v>
      </c>
      <c r="Q815" s="118">
        <v>12662.8</v>
      </c>
      <c r="R815" s="118">
        <v>2017</v>
      </c>
    </row>
    <row r="816" spans="1:18" s="16" customFormat="1" ht="24.95" customHeight="1">
      <c r="A816" s="167">
        <v>734</v>
      </c>
      <c r="B816" s="17" t="s">
        <v>213</v>
      </c>
      <c r="C816" s="118" t="s">
        <v>102</v>
      </c>
      <c r="D816" s="118">
        <v>1977</v>
      </c>
      <c r="E816" s="17" t="s">
        <v>50</v>
      </c>
      <c r="F816" s="118">
        <v>2</v>
      </c>
      <c r="G816" s="118">
        <v>1</v>
      </c>
      <c r="H816" s="18">
        <v>436.64</v>
      </c>
      <c r="I816" s="18">
        <v>404.16</v>
      </c>
      <c r="J816" s="18">
        <v>356.42</v>
      </c>
      <c r="K816" s="18">
        <v>8</v>
      </c>
      <c r="L816" s="20">
        <v>1874500</v>
      </c>
      <c r="M816" s="20">
        <v>0</v>
      </c>
      <c r="N816" s="20">
        <v>0</v>
      </c>
      <c r="O816" s="20">
        <v>1874500</v>
      </c>
      <c r="P816" s="30">
        <v>4638.0146476642913</v>
      </c>
      <c r="Q816" s="118">
        <v>11111.76</v>
      </c>
      <c r="R816" s="118">
        <v>2017</v>
      </c>
    </row>
    <row r="817" spans="1:18" s="16" customFormat="1" ht="24.95" customHeight="1">
      <c r="A817" s="167">
        <v>735</v>
      </c>
      <c r="B817" s="17" t="s">
        <v>214</v>
      </c>
      <c r="C817" s="118" t="s">
        <v>102</v>
      </c>
      <c r="D817" s="118">
        <v>1981</v>
      </c>
      <c r="E817" s="17" t="s">
        <v>69</v>
      </c>
      <c r="F817" s="118">
        <v>2</v>
      </c>
      <c r="G817" s="118">
        <v>1</v>
      </c>
      <c r="H817" s="18">
        <v>442.6</v>
      </c>
      <c r="I817" s="18">
        <v>417.4</v>
      </c>
      <c r="J817" s="18">
        <v>38.5</v>
      </c>
      <c r="K817" s="18">
        <v>8</v>
      </c>
      <c r="L817" s="20">
        <v>21957.3</v>
      </c>
      <c r="M817" s="20">
        <v>0</v>
      </c>
      <c r="N817" s="20">
        <v>0</v>
      </c>
      <c r="O817" s="20">
        <v>21957.3</v>
      </c>
      <c r="P817" s="30">
        <v>52.604935313847626</v>
      </c>
      <c r="Q817" s="118">
        <v>11111.76</v>
      </c>
      <c r="R817" s="118">
        <v>2017</v>
      </c>
    </row>
    <row r="818" spans="1:18" s="16" customFormat="1" ht="24.95" customHeight="1">
      <c r="A818" s="167">
        <v>736</v>
      </c>
      <c r="B818" s="17" t="s">
        <v>215</v>
      </c>
      <c r="C818" s="118" t="s">
        <v>102</v>
      </c>
      <c r="D818" s="118"/>
      <c r="E818" s="17" t="s">
        <v>50</v>
      </c>
      <c r="F818" s="118">
        <v>2</v>
      </c>
      <c r="G818" s="118">
        <v>1</v>
      </c>
      <c r="H818" s="18">
        <v>433.62</v>
      </c>
      <c r="I818" s="18">
        <v>401.71</v>
      </c>
      <c r="J818" s="18">
        <v>111.5</v>
      </c>
      <c r="K818" s="18">
        <v>8</v>
      </c>
      <c r="L818" s="20">
        <v>20138</v>
      </c>
      <c r="M818" s="20">
        <v>0</v>
      </c>
      <c r="N818" s="20">
        <v>0</v>
      </c>
      <c r="O818" s="20">
        <v>20138</v>
      </c>
      <c r="P818" s="30">
        <v>50.130691294715092</v>
      </c>
      <c r="Q818" s="118">
        <v>11111.76</v>
      </c>
      <c r="R818" s="118">
        <v>2017</v>
      </c>
    </row>
    <row r="819" spans="1:18" s="16" customFormat="1" ht="24.95" customHeight="1">
      <c r="A819" s="167">
        <v>737</v>
      </c>
      <c r="B819" s="17" t="s">
        <v>216</v>
      </c>
      <c r="C819" s="118" t="s">
        <v>102</v>
      </c>
      <c r="D819" s="118">
        <v>1973</v>
      </c>
      <c r="E819" s="17" t="s">
        <v>69</v>
      </c>
      <c r="F819" s="118">
        <v>2</v>
      </c>
      <c r="G819" s="118">
        <v>1</v>
      </c>
      <c r="H819" s="18">
        <v>429.16</v>
      </c>
      <c r="I819" s="18">
        <v>397.7</v>
      </c>
      <c r="J819" s="18">
        <v>245.6</v>
      </c>
      <c r="K819" s="18">
        <v>8</v>
      </c>
      <c r="L819" s="20">
        <v>21230.1</v>
      </c>
      <c r="M819" s="20">
        <v>0</v>
      </c>
      <c r="N819" s="20">
        <v>0</v>
      </c>
      <c r="O819" s="20">
        <v>21230.1</v>
      </c>
      <c r="P819" s="30">
        <v>53.382197636409352</v>
      </c>
      <c r="Q819" s="118">
        <v>11111.76</v>
      </c>
      <c r="R819" s="118">
        <v>2017</v>
      </c>
    </row>
    <row r="820" spans="1:18" s="16" customFormat="1" ht="24.95" customHeight="1">
      <c r="A820" s="167">
        <v>738</v>
      </c>
      <c r="B820" s="17" t="s">
        <v>217</v>
      </c>
      <c r="C820" s="118" t="s">
        <v>102</v>
      </c>
      <c r="D820" s="118">
        <v>1975</v>
      </c>
      <c r="E820" s="17" t="s">
        <v>69</v>
      </c>
      <c r="F820" s="118">
        <v>2</v>
      </c>
      <c r="G820" s="118">
        <v>1</v>
      </c>
      <c r="H820" s="18">
        <v>426</v>
      </c>
      <c r="I820" s="18">
        <v>393.6</v>
      </c>
      <c r="J820" s="18">
        <v>288.89999999999998</v>
      </c>
      <c r="K820" s="18">
        <v>8</v>
      </c>
      <c r="L820" s="20">
        <v>20948</v>
      </c>
      <c r="M820" s="20">
        <v>0</v>
      </c>
      <c r="N820" s="20">
        <v>0</v>
      </c>
      <c r="O820" s="20">
        <v>20948</v>
      </c>
      <c r="P820" s="30">
        <v>53.221544715447152</v>
      </c>
      <c r="Q820" s="118">
        <v>11111.76</v>
      </c>
      <c r="R820" s="118">
        <v>2017</v>
      </c>
    </row>
    <row r="821" spans="1:18" s="16" customFormat="1" ht="24.95" customHeight="1">
      <c r="A821" s="167">
        <v>739</v>
      </c>
      <c r="B821" s="17" t="s">
        <v>218</v>
      </c>
      <c r="C821" s="118" t="s">
        <v>102</v>
      </c>
      <c r="D821" s="118">
        <v>1994</v>
      </c>
      <c r="E821" s="17" t="s">
        <v>69</v>
      </c>
      <c r="F821" s="118">
        <v>2</v>
      </c>
      <c r="G821" s="118">
        <v>1</v>
      </c>
      <c r="H821" s="18">
        <v>433.3</v>
      </c>
      <c r="I821" s="18">
        <v>395.2</v>
      </c>
      <c r="J821" s="18">
        <v>303.3</v>
      </c>
      <c r="K821" s="18">
        <v>8</v>
      </c>
      <c r="L821" s="20">
        <v>20776.900000000001</v>
      </c>
      <c r="M821" s="20">
        <v>0</v>
      </c>
      <c r="N821" s="20">
        <v>0</v>
      </c>
      <c r="O821" s="20">
        <v>20776.900000000001</v>
      </c>
      <c r="P821" s="30">
        <v>52.573127530364374</v>
      </c>
      <c r="Q821" s="118">
        <v>11111.76</v>
      </c>
      <c r="R821" s="118">
        <v>2017</v>
      </c>
    </row>
    <row r="822" spans="1:18" s="16" customFormat="1" ht="24.95" customHeight="1">
      <c r="A822" s="167">
        <v>740</v>
      </c>
      <c r="B822" s="17" t="s">
        <v>219</v>
      </c>
      <c r="C822" s="118">
        <v>1960</v>
      </c>
      <c r="D822" s="118">
        <v>1978</v>
      </c>
      <c r="E822" s="17" t="s">
        <v>50</v>
      </c>
      <c r="F822" s="118">
        <v>2</v>
      </c>
      <c r="G822" s="118">
        <v>2</v>
      </c>
      <c r="H822" s="18">
        <v>530.66</v>
      </c>
      <c r="I822" s="18">
        <v>490.3</v>
      </c>
      <c r="J822" s="18">
        <v>279.60000000000002</v>
      </c>
      <c r="K822" s="18">
        <v>16</v>
      </c>
      <c r="L822" s="20">
        <v>2274000</v>
      </c>
      <c r="M822" s="20">
        <v>0</v>
      </c>
      <c r="N822" s="20">
        <v>0</v>
      </c>
      <c r="O822" s="20">
        <v>2274000</v>
      </c>
      <c r="P822" s="30">
        <v>4637.9767489292271</v>
      </c>
      <c r="Q822" s="118">
        <v>11111.76</v>
      </c>
      <c r="R822" s="118">
        <v>2017</v>
      </c>
    </row>
    <row r="823" spans="1:18" s="16" customFormat="1" ht="24.95" customHeight="1">
      <c r="A823" s="167">
        <v>741</v>
      </c>
      <c r="B823" s="17" t="s">
        <v>220</v>
      </c>
      <c r="C823" s="118" t="s">
        <v>63</v>
      </c>
      <c r="D823" s="118"/>
      <c r="E823" s="17" t="s">
        <v>73</v>
      </c>
      <c r="F823" s="118">
        <v>2</v>
      </c>
      <c r="G823" s="118">
        <v>2</v>
      </c>
      <c r="H823" s="18">
        <v>733.9</v>
      </c>
      <c r="I823" s="18">
        <v>518</v>
      </c>
      <c r="J823" s="18">
        <v>424.2</v>
      </c>
      <c r="K823" s="18">
        <v>12</v>
      </c>
      <c r="L823" s="20">
        <v>2400000</v>
      </c>
      <c r="M823" s="20">
        <v>0</v>
      </c>
      <c r="N823" s="20">
        <v>0</v>
      </c>
      <c r="O823" s="20">
        <v>2400000</v>
      </c>
      <c r="P823" s="30">
        <v>4633.204633204633</v>
      </c>
      <c r="Q823" s="118">
        <v>12662.8</v>
      </c>
      <c r="R823" s="118">
        <v>2017</v>
      </c>
    </row>
    <row r="824" spans="1:18" s="51" customFormat="1" ht="12.75" customHeight="1">
      <c r="A824" s="174" t="s">
        <v>737</v>
      </c>
      <c r="B824" s="175"/>
      <c r="C824" s="39">
        <v>10</v>
      </c>
      <c r="D824" s="39"/>
      <c r="E824" s="117"/>
      <c r="F824" s="39"/>
      <c r="G824" s="39"/>
      <c r="H824" s="25">
        <v>4714.4799999999996</v>
      </c>
      <c r="I824" s="25">
        <v>4184.07</v>
      </c>
      <c r="J824" s="25">
        <v>2814.02</v>
      </c>
      <c r="K824" s="25">
        <v>92</v>
      </c>
      <c r="L824" s="11">
        <v>10212550.300000001</v>
      </c>
      <c r="M824" s="54"/>
      <c r="N824" s="54"/>
      <c r="O824" s="11">
        <v>10212550.300000001</v>
      </c>
      <c r="P824" s="48"/>
      <c r="R824" s="39"/>
    </row>
    <row r="825" spans="1:18" s="16" customFormat="1" ht="24.95" customHeight="1">
      <c r="A825" s="167">
        <v>742</v>
      </c>
      <c r="B825" s="17" t="s">
        <v>479</v>
      </c>
      <c r="C825" s="118">
        <v>1954</v>
      </c>
      <c r="D825" s="118">
        <v>1975</v>
      </c>
      <c r="E825" s="17" t="s">
        <v>69</v>
      </c>
      <c r="F825" s="118">
        <v>2</v>
      </c>
      <c r="G825" s="118">
        <v>1</v>
      </c>
      <c r="H825" s="18">
        <v>424.3</v>
      </c>
      <c r="I825" s="18">
        <v>396.5</v>
      </c>
      <c r="J825" s="18">
        <v>304.7</v>
      </c>
      <c r="K825" s="18">
        <v>8</v>
      </c>
      <c r="L825" s="20">
        <v>31650</v>
      </c>
      <c r="M825" s="20">
        <v>0</v>
      </c>
      <c r="N825" s="20">
        <v>0</v>
      </c>
      <c r="O825" s="20">
        <v>31650</v>
      </c>
      <c r="P825" s="30">
        <v>79.823455233291298</v>
      </c>
      <c r="Q825" s="118">
        <v>11111.76</v>
      </c>
      <c r="R825" s="118">
        <v>2018</v>
      </c>
    </row>
    <row r="826" spans="1:18" s="16" customFormat="1" ht="24.95" customHeight="1">
      <c r="A826" s="167">
        <v>743</v>
      </c>
      <c r="B826" s="17" t="s">
        <v>480</v>
      </c>
      <c r="C826" s="118">
        <v>1954</v>
      </c>
      <c r="D826" s="118">
        <v>1972</v>
      </c>
      <c r="E826" s="17" t="s">
        <v>69</v>
      </c>
      <c r="F826" s="118">
        <v>2</v>
      </c>
      <c r="G826" s="118">
        <v>1</v>
      </c>
      <c r="H826" s="18">
        <v>425</v>
      </c>
      <c r="I826" s="18">
        <v>396.9</v>
      </c>
      <c r="J826" s="18">
        <v>139.1</v>
      </c>
      <c r="K826" s="18">
        <v>8</v>
      </c>
      <c r="L826" s="20">
        <v>31650</v>
      </c>
      <c r="M826" s="20">
        <v>0</v>
      </c>
      <c r="N826" s="20">
        <v>0</v>
      </c>
      <c r="O826" s="20">
        <v>31650</v>
      </c>
      <c r="P826" s="30">
        <v>79.743008314436892</v>
      </c>
      <c r="Q826" s="118">
        <v>11111.76</v>
      </c>
      <c r="R826" s="118">
        <v>2018</v>
      </c>
    </row>
    <row r="827" spans="1:18" s="16" customFormat="1" ht="24.95" customHeight="1">
      <c r="A827" s="167">
        <v>744</v>
      </c>
      <c r="B827" s="17" t="s">
        <v>481</v>
      </c>
      <c r="C827" s="118">
        <v>1954</v>
      </c>
      <c r="D827" s="118">
        <v>1976</v>
      </c>
      <c r="E827" s="17" t="s">
        <v>69</v>
      </c>
      <c r="F827" s="118">
        <v>2</v>
      </c>
      <c r="G827" s="118">
        <v>1</v>
      </c>
      <c r="H827" s="18">
        <v>423.3</v>
      </c>
      <c r="I827" s="18">
        <v>395.9</v>
      </c>
      <c r="J827" s="18">
        <v>46.3</v>
      </c>
      <c r="K827" s="18">
        <v>8</v>
      </c>
      <c r="L827" s="20">
        <v>31650</v>
      </c>
      <c r="M827" s="20">
        <v>0</v>
      </c>
      <c r="N827" s="20">
        <v>0</v>
      </c>
      <c r="O827" s="20">
        <v>31650</v>
      </c>
      <c r="P827" s="30">
        <v>79.944430411720134</v>
      </c>
      <c r="Q827" s="118">
        <v>11111.76</v>
      </c>
      <c r="R827" s="118">
        <v>2018</v>
      </c>
    </row>
    <row r="828" spans="1:18" s="16" customFormat="1" ht="24.95" customHeight="1">
      <c r="A828" s="167">
        <v>745</v>
      </c>
      <c r="B828" s="17" t="s">
        <v>482</v>
      </c>
      <c r="C828" s="118">
        <v>1954</v>
      </c>
      <c r="D828" s="118">
        <v>1970</v>
      </c>
      <c r="E828" s="17" t="s">
        <v>69</v>
      </c>
      <c r="F828" s="118">
        <v>2</v>
      </c>
      <c r="G828" s="118">
        <v>1</v>
      </c>
      <c r="H828" s="18">
        <v>436.1</v>
      </c>
      <c r="I828" s="18">
        <v>398.1</v>
      </c>
      <c r="J828" s="18">
        <v>185.8</v>
      </c>
      <c r="K828" s="18">
        <v>8</v>
      </c>
      <c r="L828" s="20">
        <v>31650</v>
      </c>
      <c r="M828" s="20">
        <v>0</v>
      </c>
      <c r="N828" s="20">
        <v>0</v>
      </c>
      <c r="O828" s="20">
        <v>31650</v>
      </c>
      <c r="P828" s="30">
        <v>79.502637528259228</v>
      </c>
      <c r="Q828" s="118">
        <v>11111.76</v>
      </c>
      <c r="R828" s="118">
        <v>2018</v>
      </c>
    </row>
    <row r="829" spans="1:18" s="16" customFormat="1" ht="24.95" customHeight="1">
      <c r="A829" s="167">
        <v>746</v>
      </c>
      <c r="B829" s="17" t="s">
        <v>483</v>
      </c>
      <c r="C829" s="118">
        <v>1954</v>
      </c>
      <c r="D829" s="118">
        <v>1975</v>
      </c>
      <c r="E829" s="17" t="s">
        <v>69</v>
      </c>
      <c r="F829" s="118">
        <v>2</v>
      </c>
      <c r="G829" s="118">
        <v>1</v>
      </c>
      <c r="H829" s="18">
        <v>439.1</v>
      </c>
      <c r="I829" s="18">
        <v>399.7</v>
      </c>
      <c r="J829" s="18">
        <v>293.2</v>
      </c>
      <c r="K829" s="18">
        <v>8</v>
      </c>
      <c r="L829" s="20">
        <v>31650</v>
      </c>
      <c r="M829" s="20">
        <v>0</v>
      </c>
      <c r="N829" s="20">
        <v>0</v>
      </c>
      <c r="O829" s="20">
        <v>31650</v>
      </c>
      <c r="P829" s="30">
        <v>79.184388291218411</v>
      </c>
      <c r="Q829" s="118">
        <v>11111.76</v>
      </c>
      <c r="R829" s="118">
        <v>2018</v>
      </c>
    </row>
    <row r="830" spans="1:18" s="16" customFormat="1" ht="24.95" customHeight="1">
      <c r="A830" s="167">
        <v>747</v>
      </c>
      <c r="B830" s="17" t="s">
        <v>484</v>
      </c>
      <c r="C830" s="118">
        <v>1954</v>
      </c>
      <c r="D830" s="118">
        <v>1972</v>
      </c>
      <c r="E830" s="17" t="s">
        <v>69</v>
      </c>
      <c r="F830" s="118">
        <v>2</v>
      </c>
      <c r="G830" s="118">
        <v>1</v>
      </c>
      <c r="H830" s="18">
        <v>439.8</v>
      </c>
      <c r="I830" s="18">
        <v>401.6</v>
      </c>
      <c r="J830" s="18">
        <v>200.3</v>
      </c>
      <c r="K830" s="18">
        <v>8</v>
      </c>
      <c r="L830" s="20">
        <v>31650</v>
      </c>
      <c r="M830" s="20">
        <v>0</v>
      </c>
      <c r="N830" s="20">
        <v>0</v>
      </c>
      <c r="O830" s="20">
        <v>31650</v>
      </c>
      <c r="P830" s="30">
        <v>78.809760956175296</v>
      </c>
      <c r="Q830" s="118">
        <v>11111.76</v>
      </c>
      <c r="R830" s="118">
        <v>2018</v>
      </c>
    </row>
    <row r="831" spans="1:18" s="16" customFormat="1" ht="24.95" customHeight="1">
      <c r="A831" s="167">
        <v>748</v>
      </c>
      <c r="B831" s="17" t="s">
        <v>485</v>
      </c>
      <c r="C831" s="118">
        <v>1953</v>
      </c>
      <c r="D831" s="118">
        <v>1964</v>
      </c>
      <c r="E831" s="17" t="s">
        <v>50</v>
      </c>
      <c r="F831" s="118">
        <v>2</v>
      </c>
      <c r="G831" s="118">
        <v>1</v>
      </c>
      <c r="H831" s="18">
        <v>441.4</v>
      </c>
      <c r="I831" s="18">
        <v>406.4</v>
      </c>
      <c r="J831" s="18">
        <v>406.4</v>
      </c>
      <c r="K831" s="18">
        <v>8</v>
      </c>
      <c r="L831" s="20">
        <v>31650</v>
      </c>
      <c r="M831" s="20">
        <v>0</v>
      </c>
      <c r="N831" s="20">
        <v>0</v>
      </c>
      <c r="O831" s="20">
        <v>31650</v>
      </c>
      <c r="P831" s="30">
        <v>77.878937007874015</v>
      </c>
      <c r="Q831" s="118">
        <v>11111.76</v>
      </c>
      <c r="R831" s="118">
        <v>2018</v>
      </c>
    </row>
    <row r="832" spans="1:18" s="16" customFormat="1" ht="24.95" customHeight="1">
      <c r="A832" s="167">
        <v>749</v>
      </c>
      <c r="B832" s="17" t="s">
        <v>486</v>
      </c>
      <c r="C832" s="118">
        <v>1956</v>
      </c>
      <c r="D832" s="118"/>
      <c r="E832" s="17" t="s">
        <v>50</v>
      </c>
      <c r="F832" s="118">
        <v>2</v>
      </c>
      <c r="G832" s="118">
        <v>1</v>
      </c>
      <c r="H832" s="18">
        <v>438.9</v>
      </c>
      <c r="I832" s="18">
        <v>404.1</v>
      </c>
      <c r="J832" s="18">
        <v>193.1</v>
      </c>
      <c r="K832" s="18">
        <v>9</v>
      </c>
      <c r="L832" s="20">
        <v>31650</v>
      </c>
      <c r="M832" s="20">
        <v>0</v>
      </c>
      <c r="N832" s="20">
        <v>0</v>
      </c>
      <c r="O832" s="20">
        <v>31650</v>
      </c>
      <c r="P832" s="30">
        <v>78.322197475872301</v>
      </c>
      <c r="Q832" s="118">
        <v>11111.76</v>
      </c>
      <c r="R832" s="118">
        <v>2018</v>
      </c>
    </row>
    <row r="833" spans="1:18" s="16" customFormat="1" ht="24.95" customHeight="1">
      <c r="A833" s="167">
        <v>750</v>
      </c>
      <c r="B833" s="17" t="s">
        <v>487</v>
      </c>
      <c r="C833" s="118">
        <v>1956</v>
      </c>
      <c r="D833" s="118">
        <v>1961</v>
      </c>
      <c r="E833" s="17" t="s">
        <v>50</v>
      </c>
      <c r="F833" s="118">
        <v>2</v>
      </c>
      <c r="G833" s="118">
        <v>1</v>
      </c>
      <c r="H833" s="18">
        <v>437.8</v>
      </c>
      <c r="I833" s="18">
        <v>404</v>
      </c>
      <c r="J833" s="18">
        <v>203.2</v>
      </c>
      <c r="K833" s="18">
        <v>8</v>
      </c>
      <c r="L833" s="20">
        <v>31650</v>
      </c>
      <c r="M833" s="20">
        <v>0</v>
      </c>
      <c r="N833" s="20">
        <v>0</v>
      </c>
      <c r="O833" s="20">
        <v>31650</v>
      </c>
      <c r="P833" s="30">
        <v>78.341584158415841</v>
      </c>
      <c r="Q833" s="118">
        <v>11111.76</v>
      </c>
      <c r="R833" s="118">
        <v>2018</v>
      </c>
    </row>
    <row r="834" spans="1:18" s="16" customFormat="1" ht="24.95" customHeight="1">
      <c r="A834" s="167">
        <v>751</v>
      </c>
      <c r="B834" s="17" t="s">
        <v>488</v>
      </c>
      <c r="C834" s="56" t="s">
        <v>492</v>
      </c>
      <c r="D834" s="118">
        <v>1988</v>
      </c>
      <c r="E834" s="17" t="s">
        <v>50</v>
      </c>
      <c r="F834" s="118">
        <v>2</v>
      </c>
      <c r="G834" s="118">
        <v>1</v>
      </c>
      <c r="H834" s="18">
        <v>435.3</v>
      </c>
      <c r="I834" s="18">
        <v>407.3</v>
      </c>
      <c r="J834" s="18">
        <v>298.2</v>
      </c>
      <c r="K834" s="18">
        <v>8</v>
      </c>
      <c r="L834" s="20">
        <v>31650</v>
      </c>
      <c r="M834" s="20">
        <v>0</v>
      </c>
      <c r="N834" s="20">
        <v>0</v>
      </c>
      <c r="O834" s="20">
        <v>31650</v>
      </c>
      <c r="P834" s="30">
        <v>77.706849987724027</v>
      </c>
      <c r="Q834" s="118">
        <v>11111.76</v>
      </c>
      <c r="R834" s="118">
        <v>2018</v>
      </c>
    </row>
    <row r="835" spans="1:18" s="16" customFormat="1" ht="24.95" customHeight="1">
      <c r="A835" s="167">
        <v>752</v>
      </c>
      <c r="B835" s="17" t="s">
        <v>489</v>
      </c>
      <c r="C835" s="56" t="s">
        <v>492</v>
      </c>
      <c r="D835" s="118">
        <v>1983</v>
      </c>
      <c r="E835" s="17" t="s">
        <v>50</v>
      </c>
      <c r="F835" s="118">
        <v>2</v>
      </c>
      <c r="G835" s="118">
        <v>1</v>
      </c>
      <c r="H835" s="18">
        <v>447.1</v>
      </c>
      <c r="I835" s="18">
        <v>411.7</v>
      </c>
      <c r="J835" s="18">
        <v>145.80000000000001</v>
      </c>
      <c r="K835" s="18">
        <v>8</v>
      </c>
      <c r="L835" s="20">
        <v>31650</v>
      </c>
      <c r="M835" s="20">
        <v>0</v>
      </c>
      <c r="N835" s="20">
        <v>0</v>
      </c>
      <c r="O835" s="20">
        <v>31650</v>
      </c>
      <c r="P835" s="30">
        <v>76.876366286130676</v>
      </c>
      <c r="Q835" s="118">
        <v>11111.76</v>
      </c>
      <c r="R835" s="118">
        <v>2018</v>
      </c>
    </row>
    <row r="836" spans="1:18" s="16" customFormat="1" ht="24.95" customHeight="1">
      <c r="A836" s="167">
        <v>753</v>
      </c>
      <c r="B836" s="17" t="s">
        <v>490</v>
      </c>
      <c r="C836" s="118">
        <v>1954</v>
      </c>
      <c r="D836" s="118">
        <v>1967</v>
      </c>
      <c r="E836" s="17" t="s">
        <v>69</v>
      </c>
      <c r="F836" s="118">
        <v>2</v>
      </c>
      <c r="G836" s="118">
        <v>1</v>
      </c>
      <c r="H836" s="18">
        <v>433.1</v>
      </c>
      <c r="I836" s="18">
        <v>396.3</v>
      </c>
      <c r="J836" s="18">
        <v>233.5</v>
      </c>
      <c r="K836" s="18">
        <v>8</v>
      </c>
      <c r="L836" s="20">
        <v>31650</v>
      </c>
      <c r="M836" s="20">
        <v>0</v>
      </c>
      <c r="N836" s="20">
        <v>0</v>
      </c>
      <c r="O836" s="20">
        <v>31650</v>
      </c>
      <c r="P836" s="30">
        <v>79.863739591218774</v>
      </c>
      <c r="Q836" s="118">
        <v>11111.76</v>
      </c>
      <c r="R836" s="118">
        <v>2018</v>
      </c>
    </row>
    <row r="837" spans="1:18" s="16" customFormat="1" ht="24.95" customHeight="1">
      <c r="A837" s="167">
        <v>754</v>
      </c>
      <c r="B837" s="17" t="s">
        <v>491</v>
      </c>
      <c r="C837" s="118">
        <v>1953</v>
      </c>
      <c r="D837" s="118">
        <v>1983</v>
      </c>
      <c r="E837" s="17" t="s">
        <v>50</v>
      </c>
      <c r="F837" s="118">
        <v>2</v>
      </c>
      <c r="G837" s="118">
        <v>1</v>
      </c>
      <c r="H837" s="18">
        <v>444.36</v>
      </c>
      <c r="I837" s="18">
        <v>411.48</v>
      </c>
      <c r="J837" s="18">
        <v>157.43</v>
      </c>
      <c r="K837" s="18">
        <v>8</v>
      </c>
      <c r="L837" s="20">
        <v>31614.89</v>
      </c>
      <c r="M837" s="20">
        <v>0</v>
      </c>
      <c r="N837" s="20">
        <v>0</v>
      </c>
      <c r="O837" s="20">
        <v>31614.89</v>
      </c>
      <c r="P837" s="30">
        <v>76.832142509964029</v>
      </c>
      <c r="Q837" s="118">
        <v>11111.76</v>
      </c>
      <c r="R837" s="118">
        <v>2018</v>
      </c>
    </row>
    <row r="838" spans="1:18" s="16" customFormat="1" ht="24.95" customHeight="1">
      <c r="A838" s="167">
        <v>755</v>
      </c>
      <c r="B838" s="17" t="s">
        <v>650</v>
      </c>
      <c r="C838" s="167">
        <v>1953</v>
      </c>
      <c r="D838" s="167">
        <v>1982</v>
      </c>
      <c r="E838" s="17" t="s">
        <v>69</v>
      </c>
      <c r="F838" s="167">
        <v>2</v>
      </c>
      <c r="G838" s="167">
        <v>1</v>
      </c>
      <c r="H838" s="166">
        <v>435.6</v>
      </c>
      <c r="I838" s="166">
        <v>397.59999999999997</v>
      </c>
      <c r="J838" s="166">
        <v>186.3</v>
      </c>
      <c r="K838" s="166">
        <v>8</v>
      </c>
      <c r="L838" s="20">
        <v>2300000</v>
      </c>
      <c r="M838" s="20">
        <v>0</v>
      </c>
      <c r="N838" s="20">
        <v>0</v>
      </c>
      <c r="O838" s="20">
        <v>2300000</v>
      </c>
      <c r="P838" s="30">
        <v>5784.7082494969827</v>
      </c>
      <c r="Q838" s="167">
        <v>11111.76</v>
      </c>
      <c r="R838" s="167">
        <v>2018</v>
      </c>
    </row>
    <row r="839" spans="1:18" s="16" customFormat="1" ht="24.95" customHeight="1">
      <c r="A839" s="167">
        <v>756</v>
      </c>
      <c r="B839" s="17" t="s">
        <v>651</v>
      </c>
      <c r="C839" s="167">
        <v>1953</v>
      </c>
      <c r="D839" s="167">
        <v>1973</v>
      </c>
      <c r="E839" s="17" t="s">
        <v>69</v>
      </c>
      <c r="F839" s="167">
        <v>2</v>
      </c>
      <c r="G839" s="167">
        <v>1</v>
      </c>
      <c r="H839" s="166">
        <v>433.7</v>
      </c>
      <c r="I839" s="166">
        <v>395.7</v>
      </c>
      <c r="J839" s="166">
        <v>150.94999999999999</v>
      </c>
      <c r="K839" s="166">
        <v>9</v>
      </c>
      <c r="L839" s="20">
        <v>2288600</v>
      </c>
      <c r="M839" s="20">
        <v>0</v>
      </c>
      <c r="N839" s="20">
        <v>0</v>
      </c>
      <c r="O839" s="20">
        <v>2288600</v>
      </c>
      <c r="P839" s="30">
        <v>5783.6745008845082</v>
      </c>
      <c r="Q839" s="167">
        <v>11111.76</v>
      </c>
      <c r="R839" s="167">
        <v>2018</v>
      </c>
    </row>
    <row r="840" spans="1:18" s="16" customFormat="1" ht="24.95" customHeight="1">
      <c r="A840" s="167">
        <v>757</v>
      </c>
      <c r="B840" s="17" t="s">
        <v>652</v>
      </c>
      <c r="C840" s="167">
        <v>1953</v>
      </c>
      <c r="D840" s="167">
        <v>1983</v>
      </c>
      <c r="E840" s="17" t="s">
        <v>69</v>
      </c>
      <c r="F840" s="167">
        <v>2</v>
      </c>
      <c r="G840" s="167">
        <v>1</v>
      </c>
      <c r="H840" s="166">
        <v>431.1</v>
      </c>
      <c r="I840" s="166">
        <v>393.1</v>
      </c>
      <c r="J840" s="166">
        <v>150.4</v>
      </c>
      <c r="K840" s="166">
        <v>8</v>
      </c>
      <c r="L840" s="20">
        <v>2273600</v>
      </c>
      <c r="M840" s="20">
        <v>0</v>
      </c>
      <c r="N840" s="20">
        <v>0</v>
      </c>
      <c r="O840" s="20">
        <v>2273600</v>
      </c>
      <c r="P840" s="30">
        <v>5783.7700330704656</v>
      </c>
      <c r="Q840" s="167">
        <v>11111.76</v>
      </c>
      <c r="R840" s="167">
        <v>2018</v>
      </c>
    </row>
    <row r="841" spans="1:18" s="16" customFormat="1" ht="24.95" customHeight="1">
      <c r="A841" s="167">
        <v>758</v>
      </c>
      <c r="B841" s="17" t="s">
        <v>653</v>
      </c>
      <c r="C841" s="167">
        <v>1953</v>
      </c>
      <c r="D841" s="167">
        <v>1982</v>
      </c>
      <c r="E841" s="17" t="s">
        <v>69</v>
      </c>
      <c r="F841" s="167">
        <v>2</v>
      </c>
      <c r="G841" s="167">
        <v>1</v>
      </c>
      <c r="H841" s="166">
        <v>434.1</v>
      </c>
      <c r="I841" s="166">
        <v>396.1</v>
      </c>
      <c r="J841" s="166">
        <v>303.5</v>
      </c>
      <c r="K841" s="166">
        <v>8</v>
      </c>
      <c r="L841" s="20">
        <v>2291000</v>
      </c>
      <c r="M841" s="20">
        <v>0</v>
      </c>
      <c r="N841" s="20">
        <v>0</v>
      </c>
      <c r="O841" s="20">
        <v>2291000</v>
      </c>
      <c r="P841" s="30">
        <v>5783.89295632416</v>
      </c>
      <c r="Q841" s="167">
        <v>11111.76</v>
      </c>
      <c r="R841" s="167">
        <v>2018</v>
      </c>
    </row>
    <row r="842" spans="1:18" s="16" customFormat="1" ht="24.95" customHeight="1">
      <c r="A842" s="167">
        <v>759</v>
      </c>
      <c r="B842" s="17" t="s">
        <v>654</v>
      </c>
      <c r="C842" s="167">
        <v>1956</v>
      </c>
      <c r="D842" s="167">
        <v>1977</v>
      </c>
      <c r="E842" s="17" t="s">
        <v>69</v>
      </c>
      <c r="F842" s="167">
        <v>2</v>
      </c>
      <c r="G842" s="167">
        <v>1</v>
      </c>
      <c r="H842" s="166">
        <v>440.25</v>
      </c>
      <c r="I842" s="166">
        <v>405.85</v>
      </c>
      <c r="J842" s="166">
        <v>310.35000000000002</v>
      </c>
      <c r="K842" s="166">
        <v>8</v>
      </c>
      <c r="L842" s="20">
        <v>2347300</v>
      </c>
      <c r="M842" s="20">
        <v>0</v>
      </c>
      <c r="N842" s="20">
        <v>0</v>
      </c>
      <c r="O842" s="20">
        <v>2347300</v>
      </c>
      <c r="P842" s="30">
        <v>5783.6639152396201</v>
      </c>
      <c r="Q842" s="167">
        <v>11111.76</v>
      </c>
      <c r="R842" s="167">
        <v>2018</v>
      </c>
    </row>
    <row r="843" spans="1:18" s="16" customFormat="1" ht="24.95" customHeight="1">
      <c r="A843" s="167">
        <v>760</v>
      </c>
      <c r="B843" s="17" t="s">
        <v>655</v>
      </c>
      <c r="C843" s="167">
        <v>1953</v>
      </c>
      <c r="D843" s="167"/>
      <c r="E843" s="17" t="s">
        <v>50</v>
      </c>
      <c r="F843" s="167">
        <v>2</v>
      </c>
      <c r="G843" s="167">
        <v>1</v>
      </c>
      <c r="H843" s="166">
        <v>434.78</v>
      </c>
      <c r="I843" s="166">
        <v>396.4</v>
      </c>
      <c r="J843" s="166">
        <v>198.2</v>
      </c>
      <c r="K843" s="166">
        <v>8</v>
      </c>
      <c r="L843" s="20">
        <v>2292700</v>
      </c>
      <c r="M843" s="20">
        <v>0</v>
      </c>
      <c r="N843" s="20">
        <v>0</v>
      </c>
      <c r="O843" s="20">
        <v>2292700</v>
      </c>
      <c r="P843" s="30">
        <v>5783.8042381432897</v>
      </c>
      <c r="Q843" s="167">
        <v>11111.76</v>
      </c>
      <c r="R843" s="167">
        <v>2018</v>
      </c>
    </row>
    <row r="844" spans="1:18" s="16" customFormat="1" ht="24.95" customHeight="1">
      <c r="A844" s="167">
        <v>761</v>
      </c>
      <c r="B844" s="17" t="s">
        <v>656</v>
      </c>
      <c r="C844" s="167">
        <v>1954</v>
      </c>
      <c r="D844" s="167">
        <v>1967</v>
      </c>
      <c r="E844" s="17" t="s">
        <v>69</v>
      </c>
      <c r="F844" s="167">
        <v>2</v>
      </c>
      <c r="G844" s="167">
        <v>1</v>
      </c>
      <c r="H844" s="166">
        <v>434.6</v>
      </c>
      <c r="I844" s="166">
        <v>396.8</v>
      </c>
      <c r="J844" s="166">
        <v>139</v>
      </c>
      <c r="K844" s="166">
        <v>8</v>
      </c>
      <c r="L844" s="20">
        <v>2295000</v>
      </c>
      <c r="M844" s="20">
        <v>0</v>
      </c>
      <c r="N844" s="20">
        <v>0</v>
      </c>
      <c r="O844" s="20">
        <v>2295000</v>
      </c>
      <c r="P844" s="30">
        <v>5783.770161290322</v>
      </c>
      <c r="Q844" s="167">
        <v>11111.76</v>
      </c>
      <c r="R844" s="167">
        <v>2018</v>
      </c>
    </row>
    <row r="845" spans="1:18" s="16" customFormat="1" ht="24.95" customHeight="1">
      <c r="A845" s="167">
        <v>762</v>
      </c>
      <c r="B845" s="17" t="s">
        <v>657</v>
      </c>
      <c r="C845" s="167">
        <v>1954</v>
      </c>
      <c r="D845" s="167">
        <v>1982</v>
      </c>
      <c r="E845" s="17" t="s">
        <v>69</v>
      </c>
      <c r="F845" s="167">
        <v>2</v>
      </c>
      <c r="G845" s="167">
        <v>1</v>
      </c>
      <c r="H845" s="166">
        <v>433.4</v>
      </c>
      <c r="I845" s="166">
        <v>395.6</v>
      </c>
      <c r="J845" s="166">
        <v>184.8</v>
      </c>
      <c r="K845" s="166">
        <v>8</v>
      </c>
      <c r="L845" s="20">
        <v>2288000</v>
      </c>
      <c r="M845" s="20">
        <v>0</v>
      </c>
      <c r="N845" s="20">
        <v>0</v>
      </c>
      <c r="O845" s="20">
        <v>2288000</v>
      </c>
      <c r="P845" s="30">
        <v>5783.6198179979774</v>
      </c>
      <c r="Q845" s="167">
        <v>11111.76</v>
      </c>
      <c r="R845" s="167">
        <v>2018</v>
      </c>
    </row>
    <row r="846" spans="1:18" s="16" customFormat="1" ht="24.95" customHeight="1">
      <c r="A846" s="167">
        <v>763</v>
      </c>
      <c r="B846" s="17" t="s">
        <v>658</v>
      </c>
      <c r="C846" s="167">
        <v>1954</v>
      </c>
      <c r="D846" s="167">
        <v>1975</v>
      </c>
      <c r="E846" s="17" t="s">
        <v>69</v>
      </c>
      <c r="F846" s="167">
        <v>2</v>
      </c>
      <c r="G846" s="167">
        <v>1</v>
      </c>
      <c r="H846" s="166">
        <v>436.7</v>
      </c>
      <c r="I846" s="166">
        <v>398.3</v>
      </c>
      <c r="J846" s="166">
        <v>232.9</v>
      </c>
      <c r="K846" s="166">
        <v>8</v>
      </c>
      <c r="L846" s="20">
        <v>2304000</v>
      </c>
      <c r="M846" s="20">
        <v>0</v>
      </c>
      <c r="N846" s="20">
        <v>0</v>
      </c>
      <c r="O846" s="20">
        <v>2304000</v>
      </c>
      <c r="P846" s="30">
        <v>5784.5844840572436</v>
      </c>
      <c r="Q846" s="167">
        <v>11111.76</v>
      </c>
      <c r="R846" s="167">
        <v>2018</v>
      </c>
    </row>
    <row r="847" spans="1:18" s="16" customFormat="1" ht="24.95" customHeight="1">
      <c r="A847" s="167">
        <v>764</v>
      </c>
      <c r="B847" s="17" t="s">
        <v>659</v>
      </c>
      <c r="C847" s="167">
        <v>1954</v>
      </c>
      <c r="D847" s="167">
        <v>1975</v>
      </c>
      <c r="E847" s="17" t="s">
        <v>69</v>
      </c>
      <c r="F847" s="167">
        <v>2</v>
      </c>
      <c r="G847" s="167">
        <v>1</v>
      </c>
      <c r="H847" s="166">
        <v>433.5</v>
      </c>
      <c r="I847" s="166">
        <v>395.7</v>
      </c>
      <c r="J847" s="166">
        <v>211.3</v>
      </c>
      <c r="K847" s="166">
        <v>8</v>
      </c>
      <c r="L847" s="20">
        <v>2288600</v>
      </c>
      <c r="M847" s="20">
        <v>0</v>
      </c>
      <c r="N847" s="20">
        <v>0</v>
      </c>
      <c r="O847" s="20">
        <v>2288600</v>
      </c>
      <c r="P847" s="30">
        <v>5783.6745008845082</v>
      </c>
      <c r="Q847" s="167">
        <v>11111.76</v>
      </c>
      <c r="R847" s="167">
        <v>2018</v>
      </c>
    </row>
    <row r="848" spans="1:18" s="16" customFormat="1" ht="24.95" customHeight="1">
      <c r="A848" s="167">
        <v>765</v>
      </c>
      <c r="B848" s="17" t="s">
        <v>660</v>
      </c>
      <c r="C848" s="167">
        <v>1954</v>
      </c>
      <c r="D848" s="167">
        <v>1973</v>
      </c>
      <c r="E848" s="17" t="s">
        <v>69</v>
      </c>
      <c r="F848" s="167">
        <v>2</v>
      </c>
      <c r="G848" s="167">
        <v>1</v>
      </c>
      <c r="H848" s="166">
        <v>434.15</v>
      </c>
      <c r="I848" s="166">
        <v>393.87</v>
      </c>
      <c r="J848" s="166">
        <v>196.48</v>
      </c>
      <c r="K848" s="166">
        <v>8</v>
      </c>
      <c r="L848" s="20">
        <v>2278000</v>
      </c>
      <c r="M848" s="20">
        <v>0</v>
      </c>
      <c r="N848" s="20">
        <v>0</v>
      </c>
      <c r="O848" s="20">
        <v>2278000</v>
      </c>
      <c r="P848" s="30">
        <v>5783.6341940234088</v>
      </c>
      <c r="Q848" s="167">
        <v>11111.76</v>
      </c>
      <c r="R848" s="167">
        <v>2018</v>
      </c>
    </row>
    <row r="849" spans="1:18" s="16" customFormat="1" ht="24.95" customHeight="1">
      <c r="A849" s="167">
        <v>766</v>
      </c>
      <c r="B849" s="17" t="s">
        <v>661</v>
      </c>
      <c r="C849" s="167">
        <v>1954</v>
      </c>
      <c r="D849" s="167">
        <v>1974</v>
      </c>
      <c r="E849" s="17" t="s">
        <v>69</v>
      </c>
      <c r="F849" s="167">
        <v>2</v>
      </c>
      <c r="G849" s="167">
        <v>1</v>
      </c>
      <c r="H849" s="166">
        <v>498.5</v>
      </c>
      <c r="I849" s="166">
        <v>460.3</v>
      </c>
      <c r="J849" s="166">
        <v>262.2</v>
      </c>
      <c r="K849" s="166">
        <v>9</v>
      </c>
      <c r="L849" s="20">
        <v>2662200</v>
      </c>
      <c r="M849" s="20">
        <v>0</v>
      </c>
      <c r="N849" s="20">
        <v>0</v>
      </c>
      <c r="O849" s="20">
        <v>2662200</v>
      </c>
      <c r="P849" s="30">
        <v>5783.619378666087</v>
      </c>
      <c r="Q849" s="167">
        <v>11111.76</v>
      </c>
      <c r="R849" s="167">
        <v>2018</v>
      </c>
    </row>
    <row r="850" spans="1:18" s="16" customFormat="1" ht="24.95" customHeight="1">
      <c r="A850" s="167">
        <v>767</v>
      </c>
      <c r="B850" s="17" t="s">
        <v>662</v>
      </c>
      <c r="C850" s="167">
        <v>1954</v>
      </c>
      <c r="D850" s="167"/>
      <c r="E850" s="17" t="s">
        <v>69</v>
      </c>
      <c r="F850" s="167">
        <v>2</v>
      </c>
      <c r="G850" s="167">
        <v>1</v>
      </c>
      <c r="H850" s="166">
        <v>431.8</v>
      </c>
      <c r="I850" s="166">
        <v>393.4</v>
      </c>
      <c r="J850" s="166">
        <v>92.3</v>
      </c>
      <c r="K850" s="166">
        <v>8</v>
      </c>
      <c r="L850" s="20">
        <v>2275300</v>
      </c>
      <c r="M850" s="20">
        <v>0</v>
      </c>
      <c r="N850" s="20">
        <v>0</v>
      </c>
      <c r="O850" s="20">
        <v>2275300</v>
      </c>
      <c r="P850" s="30">
        <v>5783.6807320793087</v>
      </c>
      <c r="Q850" s="167">
        <v>11111.76</v>
      </c>
      <c r="R850" s="167">
        <v>2018</v>
      </c>
    </row>
    <row r="851" spans="1:18" s="16" customFormat="1" ht="24.95" customHeight="1">
      <c r="A851" s="167">
        <v>768</v>
      </c>
      <c r="B851" s="17" t="s">
        <v>663</v>
      </c>
      <c r="C851" s="167">
        <v>1954</v>
      </c>
      <c r="D851" s="167">
        <v>1972</v>
      </c>
      <c r="E851" s="17" t="s">
        <v>69</v>
      </c>
      <c r="F851" s="167">
        <v>2</v>
      </c>
      <c r="G851" s="167">
        <v>1</v>
      </c>
      <c r="H851" s="166">
        <v>434.2</v>
      </c>
      <c r="I851" s="166">
        <v>396</v>
      </c>
      <c r="J851" s="166">
        <v>139.6</v>
      </c>
      <c r="K851" s="166">
        <v>8</v>
      </c>
      <c r="L851" s="20">
        <v>2290300</v>
      </c>
      <c r="M851" s="20">
        <v>0</v>
      </c>
      <c r="N851" s="20">
        <v>0</v>
      </c>
      <c r="O851" s="20">
        <v>2290300</v>
      </c>
      <c r="P851" s="30">
        <v>5783.5858585858587</v>
      </c>
      <c r="Q851" s="167">
        <v>11111.76</v>
      </c>
      <c r="R851" s="167">
        <v>2018</v>
      </c>
    </row>
    <row r="852" spans="1:18" s="16" customFormat="1" ht="24.95" customHeight="1">
      <c r="A852" s="167">
        <v>769</v>
      </c>
      <c r="B852" s="17" t="s">
        <v>1088</v>
      </c>
      <c r="C852" s="167" t="s">
        <v>1087</v>
      </c>
      <c r="D852" s="167"/>
      <c r="E852" s="17" t="s">
        <v>82</v>
      </c>
      <c r="F852" s="167">
        <v>2</v>
      </c>
      <c r="G852" s="167">
        <v>2</v>
      </c>
      <c r="H852" s="166">
        <v>571</v>
      </c>
      <c r="I852" s="166">
        <v>523.3599999999999</v>
      </c>
      <c r="J852" s="166">
        <v>347.9</v>
      </c>
      <c r="K852" s="166">
        <v>8</v>
      </c>
      <c r="L852" s="20">
        <v>113000</v>
      </c>
      <c r="M852" s="20">
        <v>0</v>
      </c>
      <c r="N852" s="20">
        <v>0</v>
      </c>
      <c r="O852" s="20">
        <v>113000</v>
      </c>
      <c r="P852" s="30">
        <v>215.9125649648426</v>
      </c>
      <c r="Q852" s="167">
        <v>11111.76</v>
      </c>
      <c r="R852" s="167">
        <v>2018</v>
      </c>
    </row>
    <row r="853" spans="1:18" s="16" customFormat="1" ht="24.95" customHeight="1">
      <c r="A853" s="167">
        <v>770</v>
      </c>
      <c r="B853" s="17" t="s">
        <v>1084</v>
      </c>
      <c r="C853" s="167" t="s">
        <v>1087</v>
      </c>
      <c r="D853" s="167"/>
      <c r="E853" s="17" t="s">
        <v>82</v>
      </c>
      <c r="F853" s="167">
        <v>2</v>
      </c>
      <c r="G853" s="167">
        <v>2</v>
      </c>
      <c r="H853" s="166">
        <v>654.4</v>
      </c>
      <c r="I853" s="166">
        <v>541.1</v>
      </c>
      <c r="J853" s="166">
        <v>385.2</v>
      </c>
      <c r="K853" s="166">
        <v>8</v>
      </c>
      <c r="L853" s="20">
        <v>116000</v>
      </c>
      <c r="M853" s="20">
        <v>0</v>
      </c>
      <c r="N853" s="20">
        <v>0</v>
      </c>
      <c r="O853" s="20">
        <v>116000</v>
      </c>
      <c r="P853" s="30">
        <v>214.37811864720013</v>
      </c>
      <c r="Q853" s="167">
        <v>11111.76</v>
      </c>
      <c r="R853" s="167">
        <v>2018</v>
      </c>
    </row>
    <row r="854" spans="1:18" s="16" customFormat="1" ht="24.95" customHeight="1">
      <c r="A854" s="167">
        <v>771</v>
      </c>
      <c r="B854" s="17" t="s">
        <v>1089</v>
      </c>
      <c r="C854" s="167" t="s">
        <v>98</v>
      </c>
      <c r="D854" s="167"/>
      <c r="E854" s="17" t="s">
        <v>82</v>
      </c>
      <c r="F854" s="167">
        <v>2</v>
      </c>
      <c r="G854" s="167">
        <v>1</v>
      </c>
      <c r="H854" s="166">
        <v>581.4</v>
      </c>
      <c r="I854" s="166">
        <v>500.09999999999997</v>
      </c>
      <c r="J854" s="166">
        <v>337.5</v>
      </c>
      <c r="K854" s="166">
        <v>8</v>
      </c>
      <c r="L854" s="20">
        <v>108000</v>
      </c>
      <c r="M854" s="20">
        <v>0</v>
      </c>
      <c r="N854" s="20">
        <v>0</v>
      </c>
      <c r="O854" s="20">
        <v>108000</v>
      </c>
      <c r="P854" s="30">
        <v>215.95680863827235</v>
      </c>
      <c r="Q854" s="167">
        <v>11111.76</v>
      </c>
      <c r="R854" s="167">
        <v>2018</v>
      </c>
    </row>
    <row r="855" spans="1:18" s="16" customFormat="1" ht="24.95" customHeight="1">
      <c r="A855" s="167">
        <v>772</v>
      </c>
      <c r="B855" s="17" t="s">
        <v>1090</v>
      </c>
      <c r="C855" s="167" t="s">
        <v>98</v>
      </c>
      <c r="D855" s="167"/>
      <c r="E855" s="17" t="s">
        <v>82</v>
      </c>
      <c r="F855" s="167">
        <v>2</v>
      </c>
      <c r="G855" s="167">
        <v>1</v>
      </c>
      <c r="H855" s="166">
        <v>567.6</v>
      </c>
      <c r="I855" s="166">
        <v>511.69999999999993</v>
      </c>
      <c r="J855" s="166">
        <v>388.3</v>
      </c>
      <c r="K855" s="166">
        <v>8</v>
      </c>
      <c r="L855" s="20">
        <v>110400</v>
      </c>
      <c r="M855" s="20">
        <v>0</v>
      </c>
      <c r="N855" s="20">
        <v>0</v>
      </c>
      <c r="O855" s="20">
        <v>110400</v>
      </c>
      <c r="P855" s="30">
        <v>215.75141684580811</v>
      </c>
      <c r="Q855" s="167">
        <v>11111.76</v>
      </c>
      <c r="R855" s="167">
        <v>2018</v>
      </c>
    </row>
    <row r="856" spans="1:18" s="16" customFormat="1" ht="24.95" customHeight="1">
      <c r="A856" s="167">
        <v>773</v>
      </c>
      <c r="B856" s="17" t="s">
        <v>1085</v>
      </c>
      <c r="C856" s="167" t="s">
        <v>1087</v>
      </c>
      <c r="D856" s="167"/>
      <c r="E856" s="17" t="s">
        <v>82</v>
      </c>
      <c r="F856" s="167">
        <v>2</v>
      </c>
      <c r="G856" s="167">
        <v>2</v>
      </c>
      <c r="H856" s="166">
        <v>579</v>
      </c>
      <c r="I856" s="166">
        <v>540.01</v>
      </c>
      <c r="J856" s="166">
        <v>75.2</v>
      </c>
      <c r="K856" s="166">
        <v>8</v>
      </c>
      <c r="L856" s="20">
        <v>116000</v>
      </c>
      <c r="M856" s="20">
        <v>0</v>
      </c>
      <c r="N856" s="20">
        <v>0</v>
      </c>
      <c r="O856" s="20">
        <v>116000</v>
      </c>
      <c r="P856" s="30">
        <v>214.81083683635489</v>
      </c>
      <c r="Q856" s="167">
        <v>11111.76</v>
      </c>
      <c r="R856" s="167">
        <v>2018</v>
      </c>
    </row>
    <row r="857" spans="1:18" s="16" customFormat="1" ht="24.95" customHeight="1">
      <c r="A857" s="167">
        <v>774</v>
      </c>
      <c r="B857" s="17" t="s">
        <v>1086</v>
      </c>
      <c r="C857" s="167" t="s">
        <v>1087</v>
      </c>
      <c r="D857" s="167"/>
      <c r="E857" s="17" t="s">
        <v>82</v>
      </c>
      <c r="F857" s="167">
        <v>2</v>
      </c>
      <c r="G857" s="167">
        <v>2</v>
      </c>
      <c r="H857" s="166">
        <v>553.79999999999995</v>
      </c>
      <c r="I857" s="166">
        <v>522.9</v>
      </c>
      <c r="J857" s="166">
        <v>446.20000000000005</v>
      </c>
      <c r="K857" s="166">
        <v>8</v>
      </c>
      <c r="L857" s="20">
        <v>112000</v>
      </c>
      <c r="M857" s="20">
        <v>0</v>
      </c>
      <c r="N857" s="20">
        <v>0</v>
      </c>
      <c r="O857" s="20">
        <v>112000</v>
      </c>
      <c r="P857" s="30">
        <v>214.19009370816602</v>
      </c>
      <c r="Q857" s="167">
        <v>11111.76</v>
      </c>
      <c r="R857" s="167">
        <v>2018</v>
      </c>
    </row>
    <row r="858" spans="1:18" s="16" customFormat="1" ht="24.95" customHeight="1">
      <c r="A858" s="167">
        <v>775</v>
      </c>
      <c r="B858" s="17" t="s">
        <v>1091</v>
      </c>
      <c r="C858" s="167" t="s">
        <v>1087</v>
      </c>
      <c r="D858" s="167"/>
      <c r="E858" s="17" t="s">
        <v>82</v>
      </c>
      <c r="F858" s="167">
        <v>2</v>
      </c>
      <c r="G858" s="167">
        <v>2</v>
      </c>
      <c r="H858" s="166">
        <v>578</v>
      </c>
      <c r="I858" s="166">
        <v>543.79999999999995</v>
      </c>
      <c r="J858" s="166">
        <v>0</v>
      </c>
      <c r="K858" s="166">
        <v>8</v>
      </c>
      <c r="L858" s="20">
        <v>117300</v>
      </c>
      <c r="M858" s="20">
        <v>0</v>
      </c>
      <c r="N858" s="20">
        <v>0</v>
      </c>
      <c r="O858" s="20">
        <v>117300</v>
      </c>
      <c r="P858" s="30">
        <v>215.70430305259288</v>
      </c>
      <c r="Q858" s="167">
        <v>11111.76</v>
      </c>
      <c r="R858" s="167">
        <v>2018</v>
      </c>
    </row>
    <row r="859" spans="1:18" s="16" customFormat="1" ht="24.95" customHeight="1">
      <c r="A859" s="167">
        <v>776</v>
      </c>
      <c r="B859" s="17" t="s">
        <v>1066</v>
      </c>
      <c r="C859" s="167" t="s">
        <v>66</v>
      </c>
      <c r="D859" s="167"/>
      <c r="E859" s="17" t="s">
        <v>73</v>
      </c>
      <c r="F859" s="167"/>
      <c r="G859" s="167"/>
      <c r="H859" s="166">
        <v>3513.7</v>
      </c>
      <c r="I859" s="166">
        <v>2830.1200000000008</v>
      </c>
      <c r="J859" s="166">
        <v>2644.74</v>
      </c>
      <c r="K859" s="166">
        <v>42</v>
      </c>
      <c r="L859" s="20">
        <v>1250000</v>
      </c>
      <c r="M859" s="20">
        <v>0</v>
      </c>
      <c r="N859" s="20">
        <v>0</v>
      </c>
      <c r="O859" s="20">
        <v>1250000</v>
      </c>
      <c r="P859" s="30">
        <v>441.67738470453537</v>
      </c>
      <c r="Q859" s="167">
        <v>11111.76</v>
      </c>
      <c r="R859" s="167">
        <v>2018</v>
      </c>
    </row>
    <row r="860" spans="1:18" s="16" customFormat="1" ht="24.95" customHeight="1">
      <c r="A860" s="167">
        <v>777</v>
      </c>
      <c r="B860" s="17" t="s">
        <v>756</v>
      </c>
      <c r="C860" s="167">
        <v>1937</v>
      </c>
      <c r="D860" s="167"/>
      <c r="E860" s="17" t="s">
        <v>52</v>
      </c>
      <c r="F860" s="167">
        <v>2</v>
      </c>
      <c r="G860" s="167">
        <v>2</v>
      </c>
      <c r="H860" s="166">
        <v>602.20000000000005</v>
      </c>
      <c r="I860" s="166">
        <v>542</v>
      </c>
      <c r="J860" s="166">
        <v>310.2</v>
      </c>
      <c r="K860" s="166">
        <v>8</v>
      </c>
      <c r="L860" s="20">
        <v>126000</v>
      </c>
      <c r="M860" s="20">
        <v>0</v>
      </c>
      <c r="N860" s="20">
        <v>0</v>
      </c>
      <c r="O860" s="20">
        <v>126000</v>
      </c>
      <c r="P860" s="30">
        <v>232.47232472324723</v>
      </c>
      <c r="Q860" s="167">
        <v>11111.76</v>
      </c>
      <c r="R860" s="167">
        <v>2018</v>
      </c>
    </row>
    <row r="861" spans="1:18" s="51" customFormat="1" ht="12.75" customHeight="1">
      <c r="A861" s="174" t="s">
        <v>738</v>
      </c>
      <c r="B861" s="175"/>
      <c r="C861" s="39">
        <v>36</v>
      </c>
      <c r="D861" s="39"/>
      <c r="E861" s="117"/>
      <c r="F861" s="39"/>
      <c r="G861" s="39"/>
      <c r="H861" s="25">
        <v>20013.04</v>
      </c>
      <c r="I861" s="25">
        <v>17899.790000000005</v>
      </c>
      <c r="J861" s="25">
        <v>10500.55</v>
      </c>
      <c r="K861" s="25">
        <v>325</v>
      </c>
      <c r="L861" s="11">
        <v>35054714.890000001</v>
      </c>
      <c r="M861" s="54"/>
      <c r="N861" s="54"/>
      <c r="O861" s="11">
        <v>35054714.890000001</v>
      </c>
      <c r="P861" s="48"/>
      <c r="R861" s="39"/>
    </row>
    <row r="862" spans="1:18" s="16" customFormat="1" ht="24.95" customHeight="1">
      <c r="A862" s="167">
        <v>778</v>
      </c>
      <c r="B862" s="17" t="s">
        <v>1113</v>
      </c>
      <c r="C862" s="167">
        <v>1954</v>
      </c>
      <c r="D862" s="167">
        <v>1971</v>
      </c>
      <c r="E862" s="17" t="s">
        <v>69</v>
      </c>
      <c r="F862" s="167">
        <v>2</v>
      </c>
      <c r="G862" s="167">
        <v>1</v>
      </c>
      <c r="H862" s="166">
        <v>436.3</v>
      </c>
      <c r="I862" s="166">
        <v>394.3</v>
      </c>
      <c r="J862" s="166">
        <v>348.20000000000005</v>
      </c>
      <c r="K862" s="166">
        <v>8</v>
      </c>
      <c r="L862" s="20">
        <v>2126500</v>
      </c>
      <c r="M862" s="20">
        <v>0</v>
      </c>
      <c r="N862" s="20">
        <v>0</v>
      </c>
      <c r="O862" s="20">
        <v>2126500</v>
      </c>
      <c r="P862" s="30">
        <v>5393.1016992137966</v>
      </c>
      <c r="Q862" s="167">
        <v>11111.76</v>
      </c>
      <c r="R862" s="167">
        <v>2019</v>
      </c>
    </row>
    <row r="863" spans="1:18" s="16" customFormat="1" ht="24.95" customHeight="1">
      <c r="A863" s="167">
        <v>779</v>
      </c>
      <c r="B863" s="17" t="s">
        <v>1114</v>
      </c>
      <c r="C863" s="167">
        <v>1959</v>
      </c>
      <c r="D863" s="167">
        <v>1981</v>
      </c>
      <c r="E863" s="17" t="s">
        <v>69</v>
      </c>
      <c r="F863" s="167">
        <v>2</v>
      </c>
      <c r="G863" s="167">
        <v>1</v>
      </c>
      <c r="H863" s="166">
        <v>435.6</v>
      </c>
      <c r="I863" s="166">
        <v>394</v>
      </c>
      <c r="J863" s="166">
        <v>150.69999999999999</v>
      </c>
      <c r="K863" s="166">
        <v>8</v>
      </c>
      <c r="L863" s="20">
        <v>2124900</v>
      </c>
      <c r="M863" s="20">
        <v>0</v>
      </c>
      <c r="N863" s="20">
        <v>0</v>
      </c>
      <c r="O863" s="20">
        <v>2124900</v>
      </c>
      <c r="P863" s="30">
        <v>5393.1472081218271</v>
      </c>
      <c r="Q863" s="167">
        <v>11111.76</v>
      </c>
      <c r="R863" s="167">
        <v>2019</v>
      </c>
    </row>
    <row r="864" spans="1:18" s="16" customFormat="1" ht="24.95" customHeight="1">
      <c r="A864" s="167">
        <v>780</v>
      </c>
      <c r="B864" s="17" t="s">
        <v>1088</v>
      </c>
      <c r="C864" s="167" t="s">
        <v>1087</v>
      </c>
      <c r="D864" s="167"/>
      <c r="E864" s="17" t="s">
        <v>82</v>
      </c>
      <c r="F864" s="167">
        <v>2</v>
      </c>
      <c r="G864" s="167">
        <v>2</v>
      </c>
      <c r="H864" s="166">
        <v>571</v>
      </c>
      <c r="I864" s="166">
        <v>523.3599999999999</v>
      </c>
      <c r="J864" s="166">
        <v>347.9</v>
      </c>
      <c r="K864" s="166">
        <v>8</v>
      </c>
      <c r="L864" s="20">
        <v>2809530</v>
      </c>
      <c r="M864" s="20">
        <v>0</v>
      </c>
      <c r="N864" s="20">
        <v>0</v>
      </c>
      <c r="O864" s="20">
        <v>2809530</v>
      </c>
      <c r="P864" s="30">
        <v>5368.2551207581791</v>
      </c>
      <c r="Q864" s="167">
        <v>11111.76</v>
      </c>
      <c r="R864" s="167">
        <v>2019</v>
      </c>
    </row>
    <row r="865" spans="1:18" s="16" customFormat="1" ht="24.95" customHeight="1">
      <c r="A865" s="167">
        <v>781</v>
      </c>
      <c r="B865" s="17" t="s">
        <v>1084</v>
      </c>
      <c r="C865" s="167" t="s">
        <v>1087</v>
      </c>
      <c r="D865" s="167"/>
      <c r="E865" s="17" t="s">
        <v>82</v>
      </c>
      <c r="F865" s="167">
        <v>2</v>
      </c>
      <c r="G865" s="167">
        <v>2</v>
      </c>
      <c r="H865" s="166">
        <v>654.4</v>
      </c>
      <c r="I865" s="166">
        <v>541.1</v>
      </c>
      <c r="J865" s="166">
        <v>385.19999999999993</v>
      </c>
      <c r="K865" s="166">
        <v>8</v>
      </c>
      <c r="L865" s="20">
        <v>2802200</v>
      </c>
      <c r="M865" s="20">
        <v>0</v>
      </c>
      <c r="N865" s="20">
        <v>0</v>
      </c>
      <c r="O865" s="20">
        <v>2802200</v>
      </c>
      <c r="P865" s="30">
        <v>5178.7100351136569</v>
      </c>
      <c r="Q865" s="167">
        <v>11111.76</v>
      </c>
      <c r="R865" s="167">
        <v>2019</v>
      </c>
    </row>
    <row r="866" spans="1:18" s="16" customFormat="1" ht="24.95" customHeight="1">
      <c r="A866" s="167">
        <v>782</v>
      </c>
      <c r="B866" s="17" t="s">
        <v>1089</v>
      </c>
      <c r="C866" s="167" t="s">
        <v>98</v>
      </c>
      <c r="D866" s="167"/>
      <c r="E866" s="17" t="s">
        <v>82</v>
      </c>
      <c r="F866" s="167">
        <v>2</v>
      </c>
      <c r="G866" s="167">
        <v>1</v>
      </c>
      <c r="H866" s="166">
        <v>581.4</v>
      </c>
      <c r="I866" s="166">
        <v>500.09999999999997</v>
      </c>
      <c r="J866" s="166">
        <v>337.5</v>
      </c>
      <c r="K866" s="166">
        <v>8</v>
      </c>
      <c r="L866" s="20">
        <v>2589100</v>
      </c>
      <c r="M866" s="20">
        <v>0</v>
      </c>
      <c r="N866" s="20">
        <v>0</v>
      </c>
      <c r="O866" s="20">
        <v>2589100</v>
      </c>
      <c r="P866" s="30">
        <v>5177.1645670865828</v>
      </c>
      <c r="Q866" s="167">
        <v>11111.76</v>
      </c>
      <c r="R866" s="167">
        <v>2019</v>
      </c>
    </row>
    <row r="867" spans="1:18" s="16" customFormat="1" ht="24.95" customHeight="1">
      <c r="A867" s="167">
        <v>783</v>
      </c>
      <c r="B867" s="17" t="s">
        <v>1090</v>
      </c>
      <c r="C867" s="167" t="s">
        <v>98</v>
      </c>
      <c r="D867" s="167"/>
      <c r="E867" s="17" t="s">
        <v>82</v>
      </c>
      <c r="F867" s="167">
        <v>2</v>
      </c>
      <c r="G867" s="167">
        <v>1</v>
      </c>
      <c r="H867" s="166">
        <v>567.6</v>
      </c>
      <c r="I867" s="166">
        <v>511.69999999999993</v>
      </c>
      <c r="J867" s="166">
        <v>388.3</v>
      </c>
      <c r="K867" s="166">
        <v>8</v>
      </c>
      <c r="L867" s="20">
        <v>2649250</v>
      </c>
      <c r="M867" s="20">
        <v>0</v>
      </c>
      <c r="N867" s="20">
        <v>0</v>
      </c>
      <c r="O867" s="20">
        <v>2649250</v>
      </c>
      <c r="P867" s="30">
        <v>5177.3500097713513</v>
      </c>
      <c r="Q867" s="167">
        <v>11111.76</v>
      </c>
      <c r="R867" s="167">
        <v>2019</v>
      </c>
    </row>
    <row r="868" spans="1:18" s="16" customFormat="1" ht="24.95" customHeight="1">
      <c r="A868" s="167">
        <v>784</v>
      </c>
      <c r="B868" s="17" t="s">
        <v>1085</v>
      </c>
      <c r="C868" s="167" t="s">
        <v>1087</v>
      </c>
      <c r="D868" s="167"/>
      <c r="E868" s="17" t="s">
        <v>82</v>
      </c>
      <c r="F868" s="167">
        <v>2</v>
      </c>
      <c r="G868" s="167">
        <v>2</v>
      </c>
      <c r="H868" s="166">
        <v>579</v>
      </c>
      <c r="I868" s="166">
        <v>540.01</v>
      </c>
      <c r="J868" s="166">
        <v>75.2</v>
      </c>
      <c r="K868" s="166">
        <v>8</v>
      </c>
      <c r="L868" s="20">
        <v>2796330</v>
      </c>
      <c r="M868" s="20">
        <v>0</v>
      </c>
      <c r="N868" s="20">
        <v>0</v>
      </c>
      <c r="O868" s="20">
        <v>2796330</v>
      </c>
      <c r="P868" s="30">
        <v>5178.2929945741744</v>
      </c>
      <c r="Q868" s="167">
        <v>11111.76</v>
      </c>
      <c r="R868" s="167">
        <v>2019</v>
      </c>
    </row>
    <row r="869" spans="1:18" s="16" customFormat="1" ht="24.95" customHeight="1">
      <c r="A869" s="167">
        <v>785</v>
      </c>
      <c r="B869" s="17" t="s">
        <v>1086</v>
      </c>
      <c r="C869" s="167" t="s">
        <v>1087</v>
      </c>
      <c r="D869" s="167"/>
      <c r="E869" s="17" t="s">
        <v>82</v>
      </c>
      <c r="F869" s="167">
        <v>2</v>
      </c>
      <c r="G869" s="167">
        <v>2</v>
      </c>
      <c r="H869" s="166">
        <v>553.79999999999995</v>
      </c>
      <c r="I869" s="166">
        <v>522.9</v>
      </c>
      <c r="J869" s="166">
        <v>446.20000000000005</v>
      </c>
      <c r="K869" s="166">
        <v>8</v>
      </c>
      <c r="L869" s="20">
        <v>2708050</v>
      </c>
      <c r="M869" s="20">
        <v>0</v>
      </c>
      <c r="N869" s="20">
        <v>0</v>
      </c>
      <c r="O869" s="20">
        <v>2708050</v>
      </c>
      <c r="P869" s="30">
        <v>5178.9061005928479</v>
      </c>
      <c r="Q869" s="167">
        <v>11111.76</v>
      </c>
      <c r="R869" s="167">
        <v>2019</v>
      </c>
    </row>
    <row r="870" spans="1:18" s="16" customFormat="1" ht="24.95" customHeight="1">
      <c r="A870" s="167">
        <v>786</v>
      </c>
      <c r="B870" s="17" t="s">
        <v>1091</v>
      </c>
      <c r="C870" s="167" t="s">
        <v>1087</v>
      </c>
      <c r="D870" s="167"/>
      <c r="E870" s="17" t="s">
        <v>82</v>
      </c>
      <c r="F870" s="167">
        <v>2</v>
      </c>
      <c r="G870" s="167">
        <v>2</v>
      </c>
      <c r="H870" s="166">
        <v>578</v>
      </c>
      <c r="I870" s="166">
        <v>543.79999999999995</v>
      </c>
      <c r="J870" s="166">
        <v>0</v>
      </c>
      <c r="K870" s="166">
        <v>8</v>
      </c>
      <c r="L870" s="20">
        <v>2815500</v>
      </c>
      <c r="M870" s="20">
        <v>0</v>
      </c>
      <c r="N870" s="20">
        <v>0</v>
      </c>
      <c r="O870" s="20">
        <v>2815500</v>
      </c>
      <c r="P870" s="30">
        <v>5177.4549466715707</v>
      </c>
      <c r="Q870" s="167">
        <v>11111.76</v>
      </c>
      <c r="R870" s="167">
        <v>2019</v>
      </c>
    </row>
    <row r="871" spans="1:18" s="16" customFormat="1" ht="24.95" customHeight="1">
      <c r="A871" s="167">
        <v>787</v>
      </c>
      <c r="B871" s="17" t="s">
        <v>1066</v>
      </c>
      <c r="C871" s="167" t="s">
        <v>66</v>
      </c>
      <c r="D871" s="167"/>
      <c r="E871" s="17" t="s">
        <v>73</v>
      </c>
      <c r="F871" s="167">
        <v>5</v>
      </c>
      <c r="G871" s="167">
        <v>5</v>
      </c>
      <c r="H871" s="166">
        <v>3513.7</v>
      </c>
      <c r="I871" s="166">
        <v>2830.1200000000008</v>
      </c>
      <c r="J871" s="166">
        <v>2644.74</v>
      </c>
      <c r="K871" s="166">
        <v>42</v>
      </c>
      <c r="L871" s="20">
        <v>14013120</v>
      </c>
      <c r="M871" s="20">
        <v>0</v>
      </c>
      <c r="N871" s="20">
        <v>0</v>
      </c>
      <c r="O871" s="20">
        <v>14013120</v>
      </c>
      <c r="P871" s="30">
        <v>4951.4225545206546</v>
      </c>
      <c r="Q871" s="167">
        <v>11111.76</v>
      </c>
      <c r="R871" s="167">
        <v>2019</v>
      </c>
    </row>
    <row r="872" spans="1:18" s="16" customFormat="1" ht="24.95" customHeight="1">
      <c r="A872" s="167">
        <v>788</v>
      </c>
      <c r="B872" s="17" t="s">
        <v>756</v>
      </c>
      <c r="C872" s="167">
        <v>1937</v>
      </c>
      <c r="D872" s="167"/>
      <c r="E872" s="17" t="s">
        <v>52</v>
      </c>
      <c r="F872" s="167">
        <v>2</v>
      </c>
      <c r="G872" s="167">
        <v>2</v>
      </c>
      <c r="H872" s="166">
        <v>602.20000000000005</v>
      </c>
      <c r="I872" s="166">
        <v>542</v>
      </c>
      <c r="J872" s="166">
        <v>310.2</v>
      </c>
      <c r="K872" s="166">
        <v>8</v>
      </c>
      <c r="L872" s="20">
        <v>2797000</v>
      </c>
      <c r="M872" s="20">
        <v>0</v>
      </c>
      <c r="N872" s="20">
        <v>0</v>
      </c>
      <c r="O872" s="20">
        <v>2797000</v>
      </c>
      <c r="P872" s="30">
        <v>5160.5166051660517</v>
      </c>
      <c r="Q872" s="167">
        <v>11111.76</v>
      </c>
      <c r="R872" s="167">
        <v>2019</v>
      </c>
    </row>
    <row r="873" spans="1:18" s="51" customFormat="1" ht="12.75" customHeight="1">
      <c r="A873" s="174" t="s">
        <v>739</v>
      </c>
      <c r="B873" s="175"/>
      <c r="C873" s="39">
        <v>11</v>
      </c>
      <c r="D873" s="39"/>
      <c r="E873" s="117"/>
      <c r="F873" s="39"/>
      <c r="G873" s="39"/>
      <c r="H873" s="25">
        <v>9073</v>
      </c>
      <c r="I873" s="25">
        <v>7055.09</v>
      </c>
      <c r="J873" s="25">
        <v>4935.24</v>
      </c>
      <c r="K873" s="25">
        <v>106</v>
      </c>
      <c r="L873" s="11">
        <v>40231480</v>
      </c>
      <c r="M873" s="54"/>
      <c r="N873" s="54"/>
      <c r="O873" s="11">
        <v>40231480</v>
      </c>
      <c r="P873" s="48"/>
      <c r="Q873" s="52"/>
      <c r="R873" s="39"/>
    </row>
    <row r="874" spans="1:18" s="124" customFormat="1" ht="13.35" customHeight="1">
      <c r="A874" s="172" t="s">
        <v>302</v>
      </c>
      <c r="B874" s="173"/>
      <c r="C874" s="49">
        <v>57</v>
      </c>
      <c r="D874" s="36"/>
      <c r="E874" s="116"/>
      <c r="F874" s="36"/>
      <c r="G874" s="36"/>
      <c r="H874" s="26">
        <v>33800.520000000004</v>
      </c>
      <c r="I874" s="26">
        <v>29138.950000000004</v>
      </c>
      <c r="J874" s="26">
        <v>18249.809999999998</v>
      </c>
      <c r="K874" s="26">
        <v>523</v>
      </c>
      <c r="L874" s="21">
        <v>85498745.189999998</v>
      </c>
      <c r="M874" s="21"/>
      <c r="N874" s="21"/>
      <c r="O874" s="21">
        <v>85498745.189999998</v>
      </c>
      <c r="P874" s="50"/>
      <c r="Q874" s="50"/>
      <c r="R874" s="36"/>
    </row>
    <row r="875" spans="1:18" s="16" customFormat="1" ht="13.35" customHeight="1">
      <c r="A875" s="167"/>
      <c r="B875" s="41" t="s">
        <v>664</v>
      </c>
      <c r="C875" s="42"/>
      <c r="D875" s="118"/>
      <c r="E875" s="17"/>
      <c r="F875" s="118"/>
      <c r="G875" s="118"/>
      <c r="H875" s="18"/>
      <c r="I875" s="18"/>
      <c r="J875" s="18"/>
      <c r="K875" s="118"/>
      <c r="L875" s="20"/>
      <c r="M875" s="20"/>
      <c r="N875" s="20"/>
      <c r="O875" s="43"/>
      <c r="P875" s="30"/>
      <c r="Q875" s="45"/>
      <c r="R875" s="118"/>
    </row>
    <row r="876" spans="1:18" s="16" customFormat="1" ht="24.95" customHeight="1">
      <c r="A876" s="167">
        <v>789</v>
      </c>
      <c r="B876" s="17" t="s">
        <v>201</v>
      </c>
      <c r="C876" s="118">
        <v>1967</v>
      </c>
      <c r="D876" s="118"/>
      <c r="E876" s="17" t="s">
        <v>73</v>
      </c>
      <c r="F876" s="118">
        <v>3</v>
      </c>
      <c r="G876" s="118">
        <v>1</v>
      </c>
      <c r="H876" s="18">
        <v>744.9</v>
      </c>
      <c r="I876" s="18">
        <v>703.5</v>
      </c>
      <c r="J876" s="18">
        <v>703.5</v>
      </c>
      <c r="K876" s="18">
        <v>8</v>
      </c>
      <c r="L876" s="20">
        <v>3263000</v>
      </c>
      <c r="M876" s="20">
        <v>0</v>
      </c>
      <c r="N876" s="20">
        <v>0</v>
      </c>
      <c r="O876" s="20">
        <v>3263000</v>
      </c>
      <c r="P876" s="30">
        <v>4638.2373845060411</v>
      </c>
      <c r="Q876" s="118">
        <v>9494.93</v>
      </c>
      <c r="R876" s="118">
        <v>2017</v>
      </c>
    </row>
    <row r="877" spans="1:18" s="16" customFormat="1" ht="24.95" customHeight="1">
      <c r="A877" s="167">
        <v>790</v>
      </c>
      <c r="B877" s="17" t="s">
        <v>199</v>
      </c>
      <c r="C877" s="118" t="s">
        <v>200</v>
      </c>
      <c r="D877" s="118">
        <v>1992</v>
      </c>
      <c r="E877" s="17" t="s">
        <v>82</v>
      </c>
      <c r="F877" s="118">
        <v>1</v>
      </c>
      <c r="G877" s="118">
        <v>1</v>
      </c>
      <c r="H877" s="18">
        <v>337</v>
      </c>
      <c r="I877" s="18">
        <v>324.5</v>
      </c>
      <c r="J877" s="18">
        <v>77.900000000000006</v>
      </c>
      <c r="K877" s="18">
        <v>8</v>
      </c>
      <c r="L877" s="20">
        <v>10447.129999999999</v>
      </c>
      <c r="M877" s="20">
        <v>0</v>
      </c>
      <c r="N877" s="20">
        <v>0</v>
      </c>
      <c r="O877" s="20">
        <v>10447.129999999999</v>
      </c>
      <c r="P877" s="30">
        <v>32.194545454545455</v>
      </c>
      <c r="Q877" s="118">
        <v>11111.76</v>
      </c>
      <c r="R877" s="118">
        <v>2017</v>
      </c>
    </row>
    <row r="878" spans="1:18" s="16" customFormat="1" ht="24.95" customHeight="1">
      <c r="A878" s="167">
        <v>791</v>
      </c>
      <c r="B878" s="17" t="s">
        <v>282</v>
      </c>
      <c r="C878" s="118" t="s">
        <v>71</v>
      </c>
      <c r="D878" s="118"/>
      <c r="E878" s="17" t="s">
        <v>198</v>
      </c>
      <c r="F878" s="118">
        <v>2</v>
      </c>
      <c r="G878" s="118">
        <v>1</v>
      </c>
      <c r="H878" s="18">
        <v>104.8</v>
      </c>
      <c r="I878" s="18">
        <v>91.6</v>
      </c>
      <c r="J878" s="18">
        <v>91.6</v>
      </c>
      <c r="K878" s="18">
        <v>3</v>
      </c>
      <c r="L878" s="20">
        <v>7118.7</v>
      </c>
      <c r="M878" s="20">
        <v>0</v>
      </c>
      <c r="N878" s="20">
        <v>0</v>
      </c>
      <c r="O878" s="20">
        <v>7118.7</v>
      </c>
      <c r="P878" s="30">
        <v>77.715065502183407</v>
      </c>
      <c r="Q878" s="118">
        <v>11111.76</v>
      </c>
      <c r="R878" s="118">
        <v>2017</v>
      </c>
    </row>
    <row r="879" spans="1:18" s="16" customFormat="1" ht="24.95" customHeight="1">
      <c r="A879" s="167">
        <v>792</v>
      </c>
      <c r="B879" s="17" t="s">
        <v>283</v>
      </c>
      <c r="C879" s="118" t="s">
        <v>126</v>
      </c>
      <c r="D879" s="118"/>
      <c r="E879" s="17" t="s">
        <v>198</v>
      </c>
      <c r="F879" s="118">
        <v>3</v>
      </c>
      <c r="G879" s="118">
        <v>2</v>
      </c>
      <c r="H879" s="18">
        <v>337.6</v>
      </c>
      <c r="I879" s="18">
        <v>279</v>
      </c>
      <c r="J879" s="18">
        <v>118.4</v>
      </c>
      <c r="K879" s="18">
        <v>10</v>
      </c>
      <c r="L879" s="20">
        <v>17301.7</v>
      </c>
      <c r="M879" s="20">
        <v>0</v>
      </c>
      <c r="N879" s="20">
        <v>0</v>
      </c>
      <c r="O879" s="20">
        <v>17301.7</v>
      </c>
      <c r="P879" s="30">
        <v>62.013261648745519</v>
      </c>
      <c r="Q879" s="118">
        <v>11111.76</v>
      </c>
      <c r="R879" s="118">
        <v>2017</v>
      </c>
    </row>
    <row r="880" spans="1:18" s="16" customFormat="1" ht="24.95" customHeight="1">
      <c r="A880" s="167">
        <v>793</v>
      </c>
      <c r="B880" s="17" t="s">
        <v>285</v>
      </c>
      <c r="C880" s="118">
        <v>1959</v>
      </c>
      <c r="D880" s="118"/>
      <c r="E880" s="17" t="s">
        <v>198</v>
      </c>
      <c r="F880" s="118">
        <v>2</v>
      </c>
      <c r="G880" s="118">
        <v>2</v>
      </c>
      <c r="H880" s="18">
        <v>214.4</v>
      </c>
      <c r="I880" s="18">
        <v>204.9</v>
      </c>
      <c r="J880" s="18">
        <v>103.3</v>
      </c>
      <c r="K880" s="18">
        <v>5</v>
      </c>
      <c r="L880" s="20">
        <v>16877.099999999999</v>
      </c>
      <c r="M880" s="20">
        <v>0</v>
      </c>
      <c r="N880" s="20">
        <v>0</v>
      </c>
      <c r="O880" s="20">
        <v>16877.099999999999</v>
      </c>
      <c r="P880" s="30">
        <v>82.367496339677885</v>
      </c>
      <c r="Q880" s="118">
        <v>11111.76</v>
      </c>
      <c r="R880" s="118">
        <v>2017</v>
      </c>
    </row>
    <row r="881" spans="1:18" s="16" customFormat="1" ht="24.95" customHeight="1">
      <c r="A881" s="167">
        <v>794</v>
      </c>
      <c r="B881" s="17" t="s">
        <v>284</v>
      </c>
      <c r="C881" s="118" t="s">
        <v>100</v>
      </c>
      <c r="D881" s="118"/>
      <c r="E881" s="17" t="s">
        <v>193</v>
      </c>
      <c r="F881" s="118">
        <v>2</v>
      </c>
      <c r="G881" s="118">
        <v>1</v>
      </c>
      <c r="H881" s="18">
        <v>426</v>
      </c>
      <c r="I881" s="18">
        <v>381.8</v>
      </c>
      <c r="J881" s="18">
        <v>272.60000000000002</v>
      </c>
      <c r="K881" s="18">
        <v>8</v>
      </c>
      <c r="L881" s="20">
        <v>22748.3</v>
      </c>
      <c r="M881" s="20">
        <v>0</v>
      </c>
      <c r="N881" s="20">
        <v>0</v>
      </c>
      <c r="O881" s="20">
        <v>22748.3</v>
      </c>
      <c r="P881" s="30">
        <v>59.581718177056047</v>
      </c>
      <c r="Q881" s="118">
        <v>11111.76</v>
      </c>
      <c r="R881" s="118">
        <v>2017</v>
      </c>
    </row>
    <row r="882" spans="1:18" s="16" customFormat="1" ht="24.95" customHeight="1">
      <c r="A882" s="167">
        <v>795</v>
      </c>
      <c r="B882" s="17" t="s">
        <v>202</v>
      </c>
      <c r="C882" s="53" t="s">
        <v>71</v>
      </c>
      <c r="D882" s="118"/>
      <c r="E882" s="17" t="s">
        <v>52</v>
      </c>
      <c r="F882" s="118">
        <v>2</v>
      </c>
      <c r="G882" s="118">
        <v>1</v>
      </c>
      <c r="H882" s="18">
        <v>204.2</v>
      </c>
      <c r="I882" s="18">
        <v>172.7</v>
      </c>
      <c r="J882" s="18">
        <v>43.7</v>
      </c>
      <c r="K882" s="18">
        <v>4</v>
      </c>
      <c r="L882" s="20">
        <v>801000</v>
      </c>
      <c r="M882" s="20">
        <v>0</v>
      </c>
      <c r="N882" s="20">
        <v>0</v>
      </c>
      <c r="O882" s="20">
        <v>801000</v>
      </c>
      <c r="P882" s="30">
        <v>4638.1007527504344</v>
      </c>
      <c r="Q882" s="118">
        <v>11111.76</v>
      </c>
      <c r="R882" s="118">
        <v>2017</v>
      </c>
    </row>
    <row r="883" spans="1:18" s="16" customFormat="1" ht="24.95" customHeight="1">
      <c r="A883" s="167">
        <v>796</v>
      </c>
      <c r="B883" s="17" t="s">
        <v>306</v>
      </c>
      <c r="C883" s="53" t="s">
        <v>71</v>
      </c>
      <c r="D883" s="118"/>
      <c r="E883" s="17" t="s">
        <v>82</v>
      </c>
      <c r="F883" s="118">
        <v>2</v>
      </c>
      <c r="G883" s="118">
        <v>3</v>
      </c>
      <c r="H883" s="18">
        <v>225</v>
      </c>
      <c r="I883" s="18">
        <v>217.1</v>
      </c>
      <c r="J883" s="18">
        <v>178.1</v>
      </c>
      <c r="K883" s="18">
        <v>12</v>
      </c>
      <c r="L883" s="20">
        <v>945500</v>
      </c>
      <c r="M883" s="20">
        <v>0</v>
      </c>
      <c r="N883" s="20">
        <v>0</v>
      </c>
      <c r="O883" s="20">
        <v>945500</v>
      </c>
      <c r="P883" s="30">
        <v>4355.1358820819896</v>
      </c>
      <c r="Q883" s="118">
        <v>11111.76</v>
      </c>
      <c r="R883" s="118">
        <v>2017</v>
      </c>
    </row>
    <row r="884" spans="1:18" s="16" customFormat="1" ht="24.95" customHeight="1">
      <c r="A884" s="167">
        <v>797</v>
      </c>
      <c r="B884" s="17" t="s">
        <v>307</v>
      </c>
      <c r="C884" s="53" t="s">
        <v>76</v>
      </c>
      <c r="D884" s="118"/>
      <c r="E884" s="17" t="s">
        <v>82</v>
      </c>
      <c r="F884" s="118" t="s">
        <v>23</v>
      </c>
      <c r="G884" s="118" t="s">
        <v>23</v>
      </c>
      <c r="H884" s="18">
        <v>311.8</v>
      </c>
      <c r="I884" s="18">
        <v>292.10000000000002</v>
      </c>
      <c r="J884" s="18">
        <v>166.1</v>
      </c>
      <c r="K884" s="18">
        <v>13</v>
      </c>
      <c r="L884" s="20">
        <v>1465500</v>
      </c>
      <c r="M884" s="20">
        <v>0</v>
      </c>
      <c r="N884" s="20">
        <v>0</v>
      </c>
      <c r="O884" s="20">
        <v>1465500</v>
      </c>
      <c r="P884" s="30">
        <v>5017.1174255391988</v>
      </c>
      <c r="Q884" s="118">
        <v>11111.76</v>
      </c>
      <c r="R884" s="118">
        <v>2017</v>
      </c>
    </row>
    <row r="885" spans="1:18" s="16" customFormat="1" ht="24.95" customHeight="1">
      <c r="A885" s="167">
        <v>798</v>
      </c>
      <c r="B885" s="17" t="s">
        <v>308</v>
      </c>
      <c r="C885" s="53" t="s">
        <v>71</v>
      </c>
      <c r="D885" s="118"/>
      <c r="E885" s="17" t="s">
        <v>82</v>
      </c>
      <c r="F885" s="118">
        <v>2</v>
      </c>
      <c r="G885" s="118">
        <v>2</v>
      </c>
      <c r="H885" s="18">
        <v>365.3</v>
      </c>
      <c r="I885" s="18">
        <v>313.5</v>
      </c>
      <c r="J885" s="18">
        <v>230.5</v>
      </c>
      <c r="K885" s="18">
        <v>16</v>
      </c>
      <c r="L885" s="20">
        <v>1977832.2</v>
      </c>
      <c r="M885" s="20">
        <v>0</v>
      </c>
      <c r="N885" s="20">
        <v>0</v>
      </c>
      <c r="O885" s="20">
        <v>1977832.2</v>
      </c>
      <c r="P885" s="30">
        <v>6308.8746411483253</v>
      </c>
      <c r="Q885" s="118">
        <v>11111.76</v>
      </c>
      <c r="R885" s="118">
        <v>2017</v>
      </c>
    </row>
    <row r="886" spans="1:18" s="16" customFormat="1" ht="24.95" customHeight="1">
      <c r="A886" s="167">
        <v>799</v>
      </c>
      <c r="B886" s="17" t="s">
        <v>309</v>
      </c>
      <c r="C886" s="118" t="s">
        <v>71</v>
      </c>
      <c r="D886" s="118"/>
      <c r="E886" s="17" t="s">
        <v>82</v>
      </c>
      <c r="F886" s="118">
        <v>2</v>
      </c>
      <c r="G886" s="118">
        <v>2</v>
      </c>
      <c r="H886" s="18">
        <v>183.8</v>
      </c>
      <c r="I886" s="18">
        <v>172.6</v>
      </c>
      <c r="J886" s="18">
        <v>39.4</v>
      </c>
      <c r="K886" s="18">
        <v>10</v>
      </c>
      <c r="L886" s="20">
        <v>738200</v>
      </c>
      <c r="M886" s="20">
        <v>0</v>
      </c>
      <c r="N886" s="20">
        <v>0</v>
      </c>
      <c r="O886" s="20">
        <v>738200</v>
      </c>
      <c r="P886" s="30">
        <v>4276.94090382387</v>
      </c>
      <c r="Q886" s="118">
        <v>11111.76</v>
      </c>
      <c r="R886" s="118">
        <v>2017</v>
      </c>
    </row>
    <row r="887" spans="1:18" s="16" customFormat="1" ht="24.95" customHeight="1">
      <c r="A887" s="167">
        <v>800</v>
      </c>
      <c r="B887" s="17" t="s">
        <v>764</v>
      </c>
      <c r="C887" s="118">
        <v>1907</v>
      </c>
      <c r="D887" s="118"/>
      <c r="E887" s="17" t="s">
        <v>73</v>
      </c>
      <c r="F887" s="118">
        <v>4</v>
      </c>
      <c r="G887" s="118">
        <v>6</v>
      </c>
      <c r="H887" s="18">
        <v>2784.8</v>
      </c>
      <c r="I887" s="18">
        <v>2400.6999999999998</v>
      </c>
      <c r="J887" s="18">
        <v>2136.4</v>
      </c>
      <c r="K887" s="18">
        <v>40</v>
      </c>
      <c r="L887" s="20">
        <v>250000</v>
      </c>
      <c r="M887" s="20">
        <v>0</v>
      </c>
      <c r="N887" s="20">
        <v>0</v>
      </c>
      <c r="O887" s="20">
        <v>250000</v>
      </c>
      <c r="P887" s="30">
        <v>104.13629358103887</v>
      </c>
      <c r="Q887" s="118">
        <v>9494.93</v>
      </c>
      <c r="R887" s="118">
        <v>2017</v>
      </c>
    </row>
    <row r="888" spans="1:18" s="51" customFormat="1" ht="12.75" customHeight="1">
      <c r="A888" s="174" t="s">
        <v>740</v>
      </c>
      <c r="B888" s="175"/>
      <c r="C888" s="39">
        <v>12</v>
      </c>
      <c r="D888" s="39"/>
      <c r="E888" s="117"/>
      <c r="F888" s="39"/>
      <c r="G888" s="39"/>
      <c r="H888" s="25">
        <v>6239.6</v>
      </c>
      <c r="I888" s="25">
        <v>5554</v>
      </c>
      <c r="J888" s="25">
        <v>4161.5</v>
      </c>
      <c r="K888" s="25">
        <v>137</v>
      </c>
      <c r="L888" s="11">
        <v>9515525.129999999</v>
      </c>
      <c r="M888" s="54"/>
      <c r="N888" s="54"/>
      <c r="O888" s="11">
        <v>9515525.129999999</v>
      </c>
      <c r="P888" s="48"/>
      <c r="R888" s="39"/>
    </row>
    <row r="889" spans="1:18" s="16" customFormat="1" ht="24.95" customHeight="1">
      <c r="A889" s="167">
        <v>801</v>
      </c>
      <c r="B889" s="17" t="s">
        <v>493</v>
      </c>
      <c r="C889" s="118" t="s">
        <v>71</v>
      </c>
      <c r="D889" s="118"/>
      <c r="E889" s="17" t="s">
        <v>73</v>
      </c>
      <c r="F889" s="118">
        <v>2</v>
      </c>
      <c r="G889" s="118">
        <v>2</v>
      </c>
      <c r="H889" s="18">
        <v>796.8</v>
      </c>
      <c r="I889" s="18">
        <v>740.2</v>
      </c>
      <c r="J889" s="18">
        <v>651.5</v>
      </c>
      <c r="K889" s="18">
        <v>16</v>
      </c>
      <c r="L889" s="20">
        <v>4280000</v>
      </c>
      <c r="M889" s="20">
        <v>0</v>
      </c>
      <c r="N889" s="20">
        <v>0</v>
      </c>
      <c r="O889" s="20">
        <v>4280000</v>
      </c>
      <c r="P889" s="30">
        <v>5782.2210213455819</v>
      </c>
      <c r="Q889" s="118">
        <v>12662.8</v>
      </c>
      <c r="R889" s="118">
        <v>2018</v>
      </c>
    </row>
    <row r="890" spans="1:18" s="16" customFormat="1" ht="24.95" customHeight="1">
      <c r="A890" s="167">
        <v>802</v>
      </c>
      <c r="B890" s="17" t="s">
        <v>665</v>
      </c>
      <c r="C890" s="167">
        <v>1947</v>
      </c>
      <c r="D890" s="167"/>
      <c r="E890" s="17" t="s">
        <v>50</v>
      </c>
      <c r="F890" s="167">
        <v>2</v>
      </c>
      <c r="G890" s="167">
        <v>0</v>
      </c>
      <c r="H890" s="166">
        <v>203.9</v>
      </c>
      <c r="I890" s="166">
        <v>158.6</v>
      </c>
      <c r="J890" s="166">
        <v>95.9</v>
      </c>
      <c r="K890" s="166">
        <v>3</v>
      </c>
      <c r="L890" s="20">
        <v>918000</v>
      </c>
      <c r="M890" s="20">
        <v>0</v>
      </c>
      <c r="N890" s="20">
        <v>0</v>
      </c>
      <c r="O890" s="20">
        <v>918000</v>
      </c>
      <c r="P890" s="30">
        <v>5788.1462799495584</v>
      </c>
      <c r="Q890" s="167">
        <v>11111.76</v>
      </c>
      <c r="R890" s="167">
        <v>2018</v>
      </c>
    </row>
    <row r="891" spans="1:18" s="16" customFormat="1" ht="24.95" customHeight="1">
      <c r="A891" s="167">
        <v>803</v>
      </c>
      <c r="B891" s="17" t="s">
        <v>757</v>
      </c>
      <c r="C891" s="167" t="s">
        <v>71</v>
      </c>
      <c r="D891" s="167"/>
      <c r="E891" s="17" t="s">
        <v>82</v>
      </c>
      <c r="F891" s="167">
        <v>2</v>
      </c>
      <c r="G891" s="167">
        <v>2</v>
      </c>
      <c r="H891" s="166">
        <v>517.4</v>
      </c>
      <c r="I891" s="166">
        <v>401.9</v>
      </c>
      <c r="J891" s="166">
        <v>330.1</v>
      </c>
      <c r="K891" s="166">
        <v>11</v>
      </c>
      <c r="L891" s="20">
        <v>510000</v>
      </c>
      <c r="M891" s="20">
        <v>0</v>
      </c>
      <c r="N891" s="20">
        <v>0</v>
      </c>
      <c r="O891" s="20">
        <v>510000</v>
      </c>
      <c r="P891" s="30">
        <v>1268.9723811893507</v>
      </c>
      <c r="Q891" s="167">
        <v>11111.76</v>
      </c>
      <c r="R891" s="167">
        <v>2018</v>
      </c>
    </row>
    <row r="892" spans="1:18" s="16" customFormat="1" ht="24.95" customHeight="1">
      <c r="A892" s="167">
        <v>804</v>
      </c>
      <c r="B892" s="17" t="s">
        <v>666</v>
      </c>
      <c r="C892" s="167">
        <v>1933</v>
      </c>
      <c r="D892" s="167"/>
      <c r="E892" s="17" t="s">
        <v>82</v>
      </c>
      <c r="F892" s="167">
        <v>2</v>
      </c>
      <c r="G892" s="167">
        <v>2</v>
      </c>
      <c r="H892" s="166">
        <v>731</v>
      </c>
      <c r="I892" s="166">
        <v>454.8</v>
      </c>
      <c r="J892" s="166">
        <v>397.3</v>
      </c>
      <c r="K892" s="166">
        <v>8</v>
      </c>
      <c r="L892" s="20">
        <v>2630400</v>
      </c>
      <c r="M892" s="20">
        <v>0</v>
      </c>
      <c r="N892" s="20">
        <v>0</v>
      </c>
      <c r="O892" s="20">
        <v>2630400</v>
      </c>
      <c r="P892" s="30">
        <v>5783.6411609498682</v>
      </c>
      <c r="Q892" s="167">
        <v>11111.76</v>
      </c>
      <c r="R892" s="167">
        <v>2018</v>
      </c>
    </row>
    <row r="893" spans="1:18" s="16" customFormat="1" ht="24.95" customHeight="1">
      <c r="A893" s="167">
        <v>805</v>
      </c>
      <c r="B893" s="17" t="s">
        <v>667</v>
      </c>
      <c r="C893" s="167">
        <v>1939</v>
      </c>
      <c r="D893" s="167"/>
      <c r="E893" s="17" t="s">
        <v>50</v>
      </c>
      <c r="F893" s="167">
        <v>1</v>
      </c>
      <c r="G893" s="167">
        <v>1</v>
      </c>
      <c r="H893" s="166">
        <v>277.89999999999998</v>
      </c>
      <c r="I893" s="166">
        <v>231.3</v>
      </c>
      <c r="J893" s="166">
        <v>153.30000000000001</v>
      </c>
      <c r="K893" s="166">
        <v>5</v>
      </c>
      <c r="L893" s="20">
        <v>1338000</v>
      </c>
      <c r="M893" s="20">
        <v>0</v>
      </c>
      <c r="N893" s="20">
        <v>0</v>
      </c>
      <c r="O893" s="20">
        <v>1338000</v>
      </c>
      <c r="P893" s="30">
        <v>5784.6952010376135</v>
      </c>
      <c r="Q893" s="167">
        <v>11111.76</v>
      </c>
      <c r="R893" s="167">
        <v>2018</v>
      </c>
    </row>
    <row r="894" spans="1:18" s="16" customFormat="1" ht="24.95" customHeight="1">
      <c r="A894" s="167">
        <v>806</v>
      </c>
      <c r="B894" s="17" t="s">
        <v>494</v>
      </c>
      <c r="C894" s="167">
        <v>1939</v>
      </c>
      <c r="D894" s="167">
        <v>1666</v>
      </c>
      <c r="E894" s="17" t="s">
        <v>50</v>
      </c>
      <c r="F894" s="167">
        <v>2</v>
      </c>
      <c r="G894" s="167">
        <v>1</v>
      </c>
      <c r="H894" s="166">
        <v>169.85</v>
      </c>
      <c r="I894" s="166">
        <v>164.1</v>
      </c>
      <c r="J894" s="166">
        <v>132.6</v>
      </c>
      <c r="K894" s="166">
        <v>3</v>
      </c>
      <c r="L894" s="20">
        <v>17418.97</v>
      </c>
      <c r="M894" s="20">
        <v>0</v>
      </c>
      <c r="N894" s="20">
        <v>0</v>
      </c>
      <c r="O894" s="20">
        <v>17418.97</v>
      </c>
      <c r="P894" s="30">
        <v>106.14850700792201</v>
      </c>
      <c r="Q894" s="167">
        <v>11111.76</v>
      </c>
      <c r="R894" s="167">
        <v>2018</v>
      </c>
    </row>
    <row r="895" spans="1:18" s="16" customFormat="1" ht="24.95" customHeight="1">
      <c r="A895" s="167">
        <v>807</v>
      </c>
      <c r="B895" s="17" t="s">
        <v>668</v>
      </c>
      <c r="C895" s="167">
        <v>1939</v>
      </c>
      <c r="D895" s="167"/>
      <c r="E895" s="17" t="s">
        <v>50</v>
      </c>
      <c r="F895" s="167">
        <v>2</v>
      </c>
      <c r="G895" s="167">
        <v>1</v>
      </c>
      <c r="H895" s="166">
        <v>186.7</v>
      </c>
      <c r="I895" s="166">
        <v>179.7</v>
      </c>
      <c r="J895" s="166">
        <v>172</v>
      </c>
      <c r="K895" s="166">
        <v>8</v>
      </c>
      <c r="L895" s="20">
        <v>1040000</v>
      </c>
      <c r="M895" s="20">
        <v>0</v>
      </c>
      <c r="N895" s="20">
        <v>0</v>
      </c>
      <c r="O895" s="20">
        <v>1040000</v>
      </c>
      <c r="P895" s="30">
        <v>5787.4234835837515</v>
      </c>
      <c r="Q895" s="167">
        <v>11111.76</v>
      </c>
      <c r="R895" s="167">
        <v>2018</v>
      </c>
    </row>
    <row r="896" spans="1:18" s="16" customFormat="1" ht="24.95" customHeight="1">
      <c r="A896" s="167">
        <v>808</v>
      </c>
      <c r="B896" s="17" t="s">
        <v>669</v>
      </c>
      <c r="C896" s="167">
        <v>1959</v>
      </c>
      <c r="D896" s="167"/>
      <c r="E896" s="17" t="s">
        <v>82</v>
      </c>
      <c r="F896" s="167">
        <v>2</v>
      </c>
      <c r="G896" s="167">
        <v>1</v>
      </c>
      <c r="H896" s="166">
        <v>434.5</v>
      </c>
      <c r="I896" s="166">
        <v>369.2</v>
      </c>
      <c r="J896" s="166">
        <v>338.9</v>
      </c>
      <c r="K896" s="166">
        <v>8</v>
      </c>
      <c r="L896" s="20">
        <v>2135300</v>
      </c>
      <c r="M896" s="20">
        <v>0</v>
      </c>
      <c r="N896" s="20">
        <v>0</v>
      </c>
      <c r="O896" s="20">
        <v>2135300</v>
      </c>
      <c r="P896" s="30">
        <v>5783.586132177682</v>
      </c>
      <c r="Q896" s="167">
        <v>11111.76</v>
      </c>
      <c r="R896" s="167">
        <v>2018</v>
      </c>
    </row>
    <row r="897" spans="1:18" s="16" customFormat="1" ht="24.95" customHeight="1">
      <c r="A897" s="167">
        <v>809</v>
      </c>
      <c r="B897" s="17" t="s">
        <v>670</v>
      </c>
      <c r="C897" s="167" t="s">
        <v>71</v>
      </c>
      <c r="D897" s="167"/>
      <c r="E897" s="17" t="s">
        <v>50</v>
      </c>
      <c r="F897" s="167">
        <v>2</v>
      </c>
      <c r="G897" s="167">
        <v>2</v>
      </c>
      <c r="H897" s="166">
        <v>465.4</v>
      </c>
      <c r="I897" s="166">
        <v>454.7</v>
      </c>
      <c r="J897" s="166">
        <v>437.2</v>
      </c>
      <c r="K897" s="166">
        <v>10</v>
      </c>
      <c r="L897" s="20">
        <v>2630000</v>
      </c>
      <c r="M897" s="20">
        <v>0</v>
      </c>
      <c r="N897" s="20">
        <v>0</v>
      </c>
      <c r="O897" s="20">
        <v>2630000</v>
      </c>
      <c r="P897" s="30">
        <v>5784.0334286342641</v>
      </c>
      <c r="Q897" s="167">
        <v>11111.76</v>
      </c>
      <c r="R897" s="167">
        <v>2018</v>
      </c>
    </row>
    <row r="898" spans="1:18" s="16" customFormat="1" ht="24.95" customHeight="1">
      <c r="A898" s="167">
        <v>810</v>
      </c>
      <c r="B898" s="17" t="s">
        <v>764</v>
      </c>
      <c r="C898" s="118">
        <v>1907</v>
      </c>
      <c r="D898" s="118"/>
      <c r="E898" s="17" t="s">
        <v>73</v>
      </c>
      <c r="F898" s="118">
        <v>4</v>
      </c>
      <c r="G898" s="118">
        <v>6</v>
      </c>
      <c r="H898" s="18">
        <v>2784.8</v>
      </c>
      <c r="I898" s="18">
        <v>2400.6999999999998</v>
      </c>
      <c r="J898" s="18">
        <v>2136.4</v>
      </c>
      <c r="K898" s="18">
        <v>40</v>
      </c>
      <c r="L898" s="20">
        <v>13634500</v>
      </c>
      <c r="M898" s="20">
        <v>0</v>
      </c>
      <c r="N898" s="20">
        <v>0</v>
      </c>
      <c r="O898" s="20">
        <v>13634500</v>
      </c>
      <c r="P898" s="30">
        <v>5679.3851793226977</v>
      </c>
      <c r="Q898" s="118">
        <v>9494.93</v>
      </c>
      <c r="R898" s="118">
        <v>2018</v>
      </c>
    </row>
    <row r="899" spans="1:18" s="16" customFormat="1" ht="24.95" customHeight="1">
      <c r="A899" s="167">
        <v>811</v>
      </c>
      <c r="B899" s="17" t="s">
        <v>495</v>
      </c>
      <c r="C899" s="118">
        <v>1956</v>
      </c>
      <c r="D899" s="118"/>
      <c r="E899" s="17" t="s">
        <v>50</v>
      </c>
      <c r="F899" s="118">
        <v>2</v>
      </c>
      <c r="G899" s="118">
        <v>3</v>
      </c>
      <c r="H899" s="18">
        <v>529.4</v>
      </c>
      <c r="I899" s="18">
        <v>459.3</v>
      </c>
      <c r="J899" s="18">
        <v>133.4</v>
      </c>
      <c r="K899" s="18">
        <v>16</v>
      </c>
      <c r="L899" s="20">
        <v>31018.7</v>
      </c>
      <c r="M899" s="20">
        <v>0</v>
      </c>
      <c r="N899" s="20">
        <v>0</v>
      </c>
      <c r="O899" s="20">
        <v>31018.7</v>
      </c>
      <c r="P899" s="30">
        <v>67.534726758110168</v>
      </c>
      <c r="Q899" s="118">
        <v>11111.76</v>
      </c>
      <c r="R899" s="118">
        <v>2018</v>
      </c>
    </row>
    <row r="900" spans="1:18" s="51" customFormat="1" ht="12.75" customHeight="1">
      <c r="A900" s="171" t="s">
        <v>741</v>
      </c>
      <c r="B900" s="171"/>
      <c r="C900" s="39">
        <v>11</v>
      </c>
      <c r="D900" s="39"/>
      <c r="E900" s="117"/>
      <c r="F900" s="39"/>
      <c r="G900" s="39"/>
      <c r="H900" s="25">
        <v>7097.65</v>
      </c>
      <c r="I900" s="25">
        <v>6014.4999999999991</v>
      </c>
      <c r="J900" s="25">
        <v>4978.5999999999995</v>
      </c>
      <c r="K900" s="25">
        <v>128</v>
      </c>
      <c r="L900" s="11">
        <v>29164637.669999998</v>
      </c>
      <c r="M900" s="54"/>
      <c r="N900" s="54"/>
      <c r="O900" s="11">
        <v>29164637.669999998</v>
      </c>
      <c r="P900" s="48"/>
      <c r="R900" s="39"/>
    </row>
    <row r="901" spans="1:18" s="16" customFormat="1" ht="24.95" customHeight="1">
      <c r="A901" s="167">
        <v>812</v>
      </c>
      <c r="B901" s="17" t="s">
        <v>1092</v>
      </c>
      <c r="C901" s="118" t="s">
        <v>71</v>
      </c>
      <c r="D901" s="118">
        <v>1965</v>
      </c>
      <c r="E901" s="17" t="s">
        <v>52</v>
      </c>
      <c r="F901" s="118">
        <v>2</v>
      </c>
      <c r="G901" s="118">
        <v>2</v>
      </c>
      <c r="H901" s="18">
        <v>377.5</v>
      </c>
      <c r="I901" s="18">
        <v>365.8</v>
      </c>
      <c r="J901" s="18">
        <v>258</v>
      </c>
      <c r="K901" s="18">
        <v>6</v>
      </c>
      <c r="L901" s="20">
        <v>2115600</v>
      </c>
      <c r="M901" s="20">
        <v>0</v>
      </c>
      <c r="N901" s="20">
        <v>0</v>
      </c>
      <c r="O901" s="20">
        <v>2115600</v>
      </c>
      <c r="P901" s="30">
        <v>5783.4882449425913</v>
      </c>
      <c r="Q901" s="118">
        <v>11111.76</v>
      </c>
      <c r="R901" s="118">
        <v>2019</v>
      </c>
    </row>
    <row r="902" spans="1:18" s="16" customFormat="1" ht="24.95" customHeight="1">
      <c r="A902" s="167">
        <v>813</v>
      </c>
      <c r="B902" s="17" t="s">
        <v>1070</v>
      </c>
      <c r="C902" s="167">
        <v>1939</v>
      </c>
      <c r="D902" s="167"/>
      <c r="E902" s="17" t="s">
        <v>82</v>
      </c>
      <c r="F902" s="167">
        <v>2</v>
      </c>
      <c r="G902" s="167">
        <v>1</v>
      </c>
      <c r="H902" s="166">
        <v>69</v>
      </c>
      <c r="I902" s="166">
        <v>65.099999999999994</v>
      </c>
      <c r="J902" s="166">
        <v>65.099999999999994</v>
      </c>
      <c r="K902" s="166">
        <v>3</v>
      </c>
      <c r="L902" s="20">
        <v>352000</v>
      </c>
      <c r="M902" s="20">
        <v>0</v>
      </c>
      <c r="N902" s="20">
        <v>0</v>
      </c>
      <c r="O902" s="20">
        <v>352000</v>
      </c>
      <c r="P902" s="30">
        <v>5407.0660522273429</v>
      </c>
      <c r="Q902" s="167">
        <v>11111.76</v>
      </c>
      <c r="R902" s="167">
        <v>2019</v>
      </c>
    </row>
    <row r="903" spans="1:18" s="16" customFormat="1" ht="24.95" customHeight="1">
      <c r="A903" s="167">
        <v>814</v>
      </c>
      <c r="B903" s="17" t="s">
        <v>1098</v>
      </c>
      <c r="C903" s="167">
        <v>1939</v>
      </c>
      <c r="D903" s="167"/>
      <c r="E903" s="17" t="s">
        <v>82</v>
      </c>
      <c r="F903" s="167">
        <v>2</v>
      </c>
      <c r="G903" s="167"/>
      <c r="H903" s="166">
        <v>115</v>
      </c>
      <c r="I903" s="166">
        <v>65.5</v>
      </c>
      <c r="J903" s="166">
        <v>65.5</v>
      </c>
      <c r="K903" s="166">
        <v>3</v>
      </c>
      <c r="L903" s="20">
        <v>353250</v>
      </c>
      <c r="M903" s="20">
        <v>0</v>
      </c>
      <c r="N903" s="20">
        <v>0</v>
      </c>
      <c r="O903" s="20">
        <v>353250</v>
      </c>
      <c r="P903" s="30">
        <v>5393.1297709923665</v>
      </c>
      <c r="Q903" s="167">
        <v>11111.76</v>
      </c>
      <c r="R903" s="167">
        <v>2019</v>
      </c>
    </row>
    <row r="904" spans="1:18" s="16" customFormat="1" ht="24.95" customHeight="1">
      <c r="A904" s="167">
        <v>815</v>
      </c>
      <c r="B904" s="17" t="s">
        <v>1071</v>
      </c>
      <c r="C904" s="167">
        <v>1939</v>
      </c>
      <c r="D904" s="167"/>
      <c r="E904" s="17" t="s">
        <v>82</v>
      </c>
      <c r="F904" s="167">
        <v>2</v>
      </c>
      <c r="G904" s="167">
        <v>3</v>
      </c>
      <c r="H904" s="166">
        <v>262</v>
      </c>
      <c r="I904" s="166">
        <v>219.6</v>
      </c>
      <c r="J904" s="166">
        <v>163.5</v>
      </c>
      <c r="K904" s="166">
        <v>5</v>
      </c>
      <c r="L904" s="20">
        <v>1185000</v>
      </c>
      <c r="M904" s="20">
        <v>0</v>
      </c>
      <c r="N904" s="20">
        <v>0</v>
      </c>
      <c r="O904" s="20">
        <v>1185000</v>
      </c>
      <c r="P904" s="30">
        <v>5396.1748633879779</v>
      </c>
      <c r="Q904" s="167">
        <v>11111.76</v>
      </c>
      <c r="R904" s="167">
        <v>2019</v>
      </c>
    </row>
    <row r="905" spans="1:18" s="16" customFormat="1" ht="24.95" customHeight="1">
      <c r="A905" s="167">
        <v>816</v>
      </c>
      <c r="B905" s="17" t="s">
        <v>1072</v>
      </c>
      <c r="C905" s="167">
        <v>1890</v>
      </c>
      <c r="D905" s="167"/>
      <c r="E905" s="17" t="s">
        <v>82</v>
      </c>
      <c r="F905" s="167">
        <v>2</v>
      </c>
      <c r="G905" s="167">
        <v>3</v>
      </c>
      <c r="H905" s="166">
        <v>177.6</v>
      </c>
      <c r="I905" s="166">
        <v>174.1</v>
      </c>
      <c r="J905" s="166">
        <v>174.1</v>
      </c>
      <c r="K905" s="166">
        <v>4</v>
      </c>
      <c r="L905" s="20">
        <v>940000</v>
      </c>
      <c r="M905" s="20">
        <v>0</v>
      </c>
      <c r="N905" s="20">
        <v>0</v>
      </c>
      <c r="O905" s="20">
        <v>940000</v>
      </c>
      <c r="P905" s="30">
        <v>5399.1958644457209</v>
      </c>
      <c r="Q905" s="167">
        <v>11111.76</v>
      </c>
      <c r="R905" s="167">
        <v>2019</v>
      </c>
    </row>
    <row r="906" spans="1:18" s="16" customFormat="1" ht="24.95" customHeight="1">
      <c r="A906" s="167">
        <v>817</v>
      </c>
      <c r="B906" s="17" t="s">
        <v>988</v>
      </c>
      <c r="C906" s="167">
        <v>1952</v>
      </c>
      <c r="D906" s="167"/>
      <c r="E906" s="17" t="s">
        <v>73</v>
      </c>
      <c r="F906" s="167">
        <v>2</v>
      </c>
      <c r="G906" s="167">
        <v>2</v>
      </c>
      <c r="H906" s="166">
        <v>887</v>
      </c>
      <c r="I906" s="166">
        <v>759.3</v>
      </c>
      <c r="J906" s="166">
        <v>759.3</v>
      </c>
      <c r="K906" s="166">
        <v>12</v>
      </c>
      <c r="L906" s="20">
        <v>4095000</v>
      </c>
      <c r="M906" s="20">
        <v>0</v>
      </c>
      <c r="N906" s="20">
        <v>0</v>
      </c>
      <c r="O906" s="20">
        <v>4095000</v>
      </c>
      <c r="P906" s="30">
        <v>5393.1252469379697</v>
      </c>
      <c r="Q906" s="167">
        <v>11111.76</v>
      </c>
      <c r="R906" s="167">
        <v>2019</v>
      </c>
    </row>
    <row r="907" spans="1:18" s="16" customFormat="1" ht="24.95" customHeight="1">
      <c r="A907" s="167">
        <v>818</v>
      </c>
      <c r="B907" s="17" t="s">
        <v>1073</v>
      </c>
      <c r="C907" s="167">
        <v>1939</v>
      </c>
      <c r="D907" s="167"/>
      <c r="E907" s="17" t="s">
        <v>82</v>
      </c>
      <c r="F907" s="167">
        <v>2</v>
      </c>
      <c r="G907" s="167"/>
      <c r="H907" s="166">
        <v>119.9</v>
      </c>
      <c r="I907" s="166">
        <v>119.9</v>
      </c>
      <c r="J907" s="166">
        <v>119.9</v>
      </c>
      <c r="K907" s="166">
        <v>5</v>
      </c>
      <c r="L907" s="20">
        <v>646700</v>
      </c>
      <c r="M907" s="20">
        <v>0</v>
      </c>
      <c r="N907" s="20">
        <v>0</v>
      </c>
      <c r="O907" s="20">
        <v>646700</v>
      </c>
      <c r="P907" s="30">
        <v>5393.6613844870726</v>
      </c>
      <c r="Q907" s="167">
        <v>11111.76</v>
      </c>
      <c r="R907" s="167">
        <v>2019</v>
      </c>
    </row>
    <row r="908" spans="1:18" s="16" customFormat="1" ht="24.95" customHeight="1">
      <c r="A908" s="167">
        <v>819</v>
      </c>
      <c r="B908" s="17" t="s">
        <v>1074</v>
      </c>
      <c r="C908" s="167">
        <v>1939</v>
      </c>
      <c r="D908" s="167"/>
      <c r="E908" s="17" t="s">
        <v>73</v>
      </c>
      <c r="F908" s="167">
        <v>3</v>
      </c>
      <c r="G908" s="167">
        <v>1</v>
      </c>
      <c r="H908" s="166">
        <v>1939.6</v>
      </c>
      <c r="I908" s="166">
        <v>1403.3</v>
      </c>
      <c r="J908" s="166">
        <v>1186.8</v>
      </c>
      <c r="K908" s="166">
        <v>16</v>
      </c>
      <c r="L908" s="20">
        <v>7568150</v>
      </c>
      <c r="M908" s="20">
        <v>0</v>
      </c>
      <c r="N908" s="20">
        <v>0</v>
      </c>
      <c r="O908" s="20">
        <v>7568150</v>
      </c>
      <c r="P908" s="30">
        <v>5393.109099978622</v>
      </c>
      <c r="Q908" s="167">
        <v>11111.76</v>
      </c>
      <c r="R908" s="167">
        <v>2019</v>
      </c>
    </row>
    <row r="909" spans="1:18" s="16" customFormat="1" ht="24.95" customHeight="1">
      <c r="A909" s="167">
        <v>820</v>
      </c>
      <c r="B909" s="17" t="s">
        <v>1095</v>
      </c>
      <c r="C909" s="167">
        <v>1938</v>
      </c>
      <c r="D909" s="167"/>
      <c r="E909" s="17" t="s">
        <v>50</v>
      </c>
      <c r="F909" s="167">
        <v>2</v>
      </c>
      <c r="G909" s="167">
        <v>3</v>
      </c>
      <c r="H909" s="166">
        <v>192.84</v>
      </c>
      <c r="I909" s="166">
        <v>180.1</v>
      </c>
      <c r="J909" s="166">
        <v>147.6</v>
      </c>
      <c r="K909" s="166">
        <v>6</v>
      </c>
      <c r="L909" s="20">
        <v>1050000</v>
      </c>
      <c r="M909" s="20">
        <v>0</v>
      </c>
      <c r="N909" s="20">
        <v>0</v>
      </c>
      <c r="O909" s="20">
        <v>1050000</v>
      </c>
      <c r="P909" s="30">
        <v>5830.0943920044419</v>
      </c>
      <c r="Q909" s="167">
        <v>11111.76</v>
      </c>
      <c r="R909" s="167">
        <v>2019</v>
      </c>
    </row>
    <row r="910" spans="1:18" s="16" customFormat="1" ht="24.95" customHeight="1">
      <c r="A910" s="167">
        <v>821</v>
      </c>
      <c r="B910" s="17" t="s">
        <v>1096</v>
      </c>
      <c r="C910" s="167" t="s">
        <v>71</v>
      </c>
      <c r="D910" s="167">
        <v>1966</v>
      </c>
      <c r="E910" s="17" t="s">
        <v>50</v>
      </c>
      <c r="F910" s="167">
        <v>2</v>
      </c>
      <c r="G910" s="167">
        <v>2</v>
      </c>
      <c r="H910" s="166">
        <v>410.93</v>
      </c>
      <c r="I910" s="166">
        <v>343.7</v>
      </c>
      <c r="J910" s="166">
        <v>263.8</v>
      </c>
      <c r="K910" s="166">
        <v>12</v>
      </c>
      <c r="L910" s="20">
        <v>1988000</v>
      </c>
      <c r="M910" s="20">
        <v>0</v>
      </c>
      <c r="N910" s="20">
        <v>0</v>
      </c>
      <c r="O910" s="20">
        <v>1988000</v>
      </c>
      <c r="P910" s="30">
        <v>5784.1140529531567</v>
      </c>
      <c r="Q910" s="167">
        <v>11111.76</v>
      </c>
      <c r="R910" s="167">
        <v>2019</v>
      </c>
    </row>
    <row r="911" spans="1:18" s="16" customFormat="1" ht="24.95" customHeight="1">
      <c r="A911" s="167">
        <v>822</v>
      </c>
      <c r="B911" s="17" t="s">
        <v>1093</v>
      </c>
      <c r="C911" s="167" t="s">
        <v>71</v>
      </c>
      <c r="D911" s="167"/>
      <c r="E911" s="17" t="s">
        <v>52</v>
      </c>
      <c r="F911" s="167">
        <v>2</v>
      </c>
      <c r="G911" s="167">
        <v>2</v>
      </c>
      <c r="H911" s="166">
        <v>464.2</v>
      </c>
      <c r="I911" s="166">
        <v>404.4</v>
      </c>
      <c r="J911" s="166">
        <v>380.2</v>
      </c>
      <c r="K911" s="166">
        <v>14</v>
      </c>
      <c r="L911" s="20">
        <v>2340000</v>
      </c>
      <c r="M911" s="20">
        <v>0</v>
      </c>
      <c r="N911" s="20">
        <v>0</v>
      </c>
      <c r="O911" s="20">
        <v>2340000</v>
      </c>
      <c r="P911" s="30">
        <v>5786.3501483679529</v>
      </c>
      <c r="Q911" s="167">
        <v>11111.76</v>
      </c>
      <c r="R911" s="167">
        <v>2019</v>
      </c>
    </row>
    <row r="912" spans="1:18" s="16" customFormat="1" ht="24.95" customHeight="1">
      <c r="A912" s="167">
        <v>823</v>
      </c>
      <c r="B912" s="17" t="s">
        <v>1094</v>
      </c>
      <c r="C912" s="167" t="s">
        <v>71</v>
      </c>
      <c r="D912" s="167"/>
      <c r="E912" s="17" t="s">
        <v>50</v>
      </c>
      <c r="F912" s="167">
        <v>2</v>
      </c>
      <c r="G912" s="167">
        <v>1</v>
      </c>
      <c r="H912" s="166">
        <v>508.8</v>
      </c>
      <c r="I912" s="166">
        <v>485.5</v>
      </c>
      <c r="J912" s="166">
        <v>210.2</v>
      </c>
      <c r="K912" s="166">
        <v>6</v>
      </c>
      <c r="L912" s="20">
        <v>2808000</v>
      </c>
      <c r="M912" s="20">
        <v>0</v>
      </c>
      <c r="N912" s="20">
        <v>0</v>
      </c>
      <c r="O912" s="20">
        <v>2808000</v>
      </c>
      <c r="P912" s="30">
        <v>5783.7281153450049</v>
      </c>
      <c r="Q912" s="167">
        <v>11111.76</v>
      </c>
      <c r="R912" s="167">
        <v>2019</v>
      </c>
    </row>
    <row r="913" spans="1:18" s="16" customFormat="1" ht="24.95" customHeight="1">
      <c r="A913" s="167">
        <v>824</v>
      </c>
      <c r="B913" s="17" t="s">
        <v>989</v>
      </c>
      <c r="C913" s="167">
        <v>1939</v>
      </c>
      <c r="D913" s="167"/>
      <c r="E913" s="17" t="s">
        <v>73</v>
      </c>
      <c r="F913" s="167">
        <v>2</v>
      </c>
      <c r="G913" s="167">
        <v>2</v>
      </c>
      <c r="H913" s="166">
        <v>1042</v>
      </c>
      <c r="I913" s="166">
        <v>1030.3</v>
      </c>
      <c r="J913" s="166">
        <v>1003.9</v>
      </c>
      <c r="K913" s="166">
        <v>24</v>
      </c>
      <c r="L913" s="20">
        <v>5556500</v>
      </c>
      <c r="M913" s="20">
        <v>0</v>
      </c>
      <c r="N913" s="20">
        <v>0</v>
      </c>
      <c r="O913" s="20">
        <v>5556500</v>
      </c>
      <c r="P913" s="30">
        <v>5393.0893914393864</v>
      </c>
      <c r="Q913" s="167">
        <v>11111.76</v>
      </c>
      <c r="R913" s="167">
        <v>2019</v>
      </c>
    </row>
    <row r="914" spans="1:18" s="16" customFormat="1" ht="24.95" customHeight="1">
      <c r="A914" s="167">
        <v>825</v>
      </c>
      <c r="B914" s="17" t="s">
        <v>986</v>
      </c>
      <c r="C914" s="167">
        <v>1939</v>
      </c>
      <c r="D914" s="167"/>
      <c r="E914" s="17" t="s">
        <v>82</v>
      </c>
      <c r="F914" s="167">
        <v>2</v>
      </c>
      <c r="G914" s="167">
        <v>1</v>
      </c>
      <c r="H914" s="166">
        <v>383</v>
      </c>
      <c r="I914" s="166">
        <v>326.3</v>
      </c>
      <c r="J914" s="166">
        <v>326.3</v>
      </c>
      <c r="K914" s="166">
        <v>7</v>
      </c>
      <c r="L914" s="20">
        <v>1759800</v>
      </c>
      <c r="M914" s="20">
        <v>0</v>
      </c>
      <c r="N914" s="20">
        <v>0</v>
      </c>
      <c r="O914" s="20">
        <v>1759800</v>
      </c>
      <c r="P914" s="30">
        <v>5393.1964449892739</v>
      </c>
      <c r="Q914" s="167">
        <v>11111.76</v>
      </c>
      <c r="R914" s="167">
        <v>2019</v>
      </c>
    </row>
    <row r="915" spans="1:18" s="16" customFormat="1" ht="24.95" customHeight="1">
      <c r="A915" s="167">
        <v>826</v>
      </c>
      <c r="B915" s="17" t="s">
        <v>987</v>
      </c>
      <c r="C915" s="167">
        <v>1966</v>
      </c>
      <c r="D915" s="167"/>
      <c r="E915" s="17" t="s">
        <v>82</v>
      </c>
      <c r="F915" s="167">
        <v>2</v>
      </c>
      <c r="G915" s="167">
        <v>1</v>
      </c>
      <c r="H915" s="166">
        <v>338.2</v>
      </c>
      <c r="I915" s="166">
        <v>325.2</v>
      </c>
      <c r="J915" s="166">
        <v>86.9</v>
      </c>
      <c r="K915" s="166">
        <v>8</v>
      </c>
      <c r="L915" s="20">
        <v>1754000</v>
      </c>
      <c r="M915" s="20">
        <v>0</v>
      </c>
      <c r="N915" s="20">
        <v>0</v>
      </c>
      <c r="O915" s="20">
        <v>1754000</v>
      </c>
      <c r="P915" s="30">
        <v>5393.6039360393606</v>
      </c>
      <c r="Q915" s="167">
        <v>11111.76</v>
      </c>
      <c r="R915" s="167">
        <v>2019</v>
      </c>
    </row>
    <row r="916" spans="1:18" s="16" customFormat="1" ht="24.95" customHeight="1">
      <c r="A916" s="167">
        <v>827</v>
      </c>
      <c r="B916" s="17" t="s">
        <v>1097</v>
      </c>
      <c r="C916" s="167">
        <v>1939</v>
      </c>
      <c r="D916" s="167"/>
      <c r="E916" s="17" t="s">
        <v>82</v>
      </c>
      <c r="F916" s="167">
        <v>2</v>
      </c>
      <c r="G916" s="167">
        <v>3</v>
      </c>
      <c r="H916" s="166">
        <v>510.9</v>
      </c>
      <c r="I916" s="166">
        <v>483.9</v>
      </c>
      <c r="J916" s="166">
        <v>391.9</v>
      </c>
      <c r="K916" s="166">
        <v>6</v>
      </c>
      <c r="L916" s="20">
        <v>2800000</v>
      </c>
      <c r="M916" s="20">
        <v>0</v>
      </c>
      <c r="N916" s="20">
        <v>0</v>
      </c>
      <c r="O916" s="20">
        <v>2800000</v>
      </c>
      <c r="P916" s="30">
        <v>5786.319487497417</v>
      </c>
      <c r="Q916" s="167">
        <v>11111.76</v>
      </c>
      <c r="R916" s="167">
        <v>2019</v>
      </c>
    </row>
    <row r="917" spans="1:18" s="16" customFormat="1" ht="24.95" customHeight="1">
      <c r="A917" s="167">
        <v>828</v>
      </c>
      <c r="B917" s="17" t="s">
        <v>990</v>
      </c>
      <c r="C917" s="167">
        <v>1966</v>
      </c>
      <c r="D917" s="167"/>
      <c r="E917" s="17" t="s">
        <v>50</v>
      </c>
      <c r="F917" s="167">
        <v>2</v>
      </c>
      <c r="G917" s="167">
        <v>2</v>
      </c>
      <c r="H917" s="166">
        <v>525</v>
      </c>
      <c r="I917" s="166">
        <v>524.4</v>
      </c>
      <c r="J917" s="166">
        <v>261.60000000000002</v>
      </c>
      <c r="K917" s="166">
        <v>12</v>
      </c>
      <c r="L917" s="20">
        <v>2828150</v>
      </c>
      <c r="M917" s="20">
        <v>0</v>
      </c>
      <c r="N917" s="20">
        <v>0</v>
      </c>
      <c r="O917" s="20">
        <v>2828150</v>
      </c>
      <c r="P917" s="30">
        <v>5393.115942028986</v>
      </c>
      <c r="Q917" s="167">
        <v>11111.76</v>
      </c>
      <c r="R917" s="167">
        <v>2019</v>
      </c>
    </row>
    <row r="918" spans="1:18" s="16" customFormat="1" ht="24.95" customHeight="1">
      <c r="A918" s="167">
        <v>829</v>
      </c>
      <c r="B918" s="17" t="s">
        <v>991</v>
      </c>
      <c r="C918" s="167">
        <v>1965</v>
      </c>
      <c r="D918" s="167"/>
      <c r="E918" s="17" t="s">
        <v>73</v>
      </c>
      <c r="F918" s="167">
        <v>2</v>
      </c>
      <c r="G918" s="167">
        <v>2</v>
      </c>
      <c r="H918" s="166">
        <v>410</v>
      </c>
      <c r="I918" s="166">
        <v>369</v>
      </c>
      <c r="J918" s="166">
        <v>276.8</v>
      </c>
      <c r="K918" s="166">
        <v>8</v>
      </c>
      <c r="L918" s="20">
        <v>1990000</v>
      </c>
      <c r="M918" s="20">
        <v>0</v>
      </c>
      <c r="N918" s="20">
        <v>0</v>
      </c>
      <c r="O918" s="20">
        <v>1990000</v>
      </c>
      <c r="P918" s="30">
        <v>5392.9539295392951</v>
      </c>
      <c r="Q918" s="167">
        <v>11111.76</v>
      </c>
      <c r="R918" s="167">
        <v>2019</v>
      </c>
    </row>
    <row r="919" spans="1:18" s="51" customFormat="1" ht="12.75" customHeight="1">
      <c r="A919" s="171" t="s">
        <v>742</v>
      </c>
      <c r="B919" s="171"/>
      <c r="C919" s="39">
        <v>18</v>
      </c>
      <c r="D919" s="39"/>
      <c r="E919" s="117"/>
      <c r="F919" s="39"/>
      <c r="G919" s="39"/>
      <c r="H919" s="25">
        <v>8733.4699999999993</v>
      </c>
      <c r="I919" s="25">
        <v>7645.4</v>
      </c>
      <c r="J919" s="25">
        <v>6141.4</v>
      </c>
      <c r="K919" s="25">
        <v>157</v>
      </c>
      <c r="L919" s="11">
        <v>42130150</v>
      </c>
      <c r="M919" s="54"/>
      <c r="N919" s="54"/>
      <c r="O919" s="11">
        <v>42130150</v>
      </c>
      <c r="P919" s="48"/>
      <c r="Q919" s="52"/>
      <c r="R919" s="39"/>
    </row>
    <row r="920" spans="1:18" s="124" customFormat="1" ht="13.35" customHeight="1">
      <c r="A920" s="176" t="s">
        <v>303</v>
      </c>
      <c r="B920" s="176"/>
      <c r="C920" s="49">
        <v>41</v>
      </c>
      <c r="D920" s="36"/>
      <c r="E920" s="116"/>
      <c r="F920" s="36"/>
      <c r="G920" s="36"/>
      <c r="H920" s="26">
        <v>22070.720000000001</v>
      </c>
      <c r="I920" s="26">
        <v>19213.900000000001</v>
      </c>
      <c r="J920" s="26">
        <v>15281.499999999998</v>
      </c>
      <c r="K920" s="26">
        <v>422</v>
      </c>
      <c r="L920" s="21">
        <v>80810312.799999997</v>
      </c>
      <c r="M920" s="21"/>
      <c r="N920" s="21"/>
      <c r="O920" s="21">
        <v>80810312.799999997</v>
      </c>
      <c r="P920" s="50"/>
      <c r="Q920" s="50"/>
      <c r="R920" s="36"/>
    </row>
    <row r="921" spans="1:18" s="16" customFormat="1" ht="13.35" customHeight="1">
      <c r="A921" s="167"/>
      <c r="B921" s="41" t="s">
        <v>304</v>
      </c>
      <c r="C921" s="42"/>
      <c r="D921" s="118"/>
      <c r="E921" s="17"/>
      <c r="F921" s="118"/>
      <c r="G921" s="118"/>
      <c r="H921" s="18"/>
      <c r="I921" s="18"/>
      <c r="J921" s="18"/>
      <c r="K921" s="118"/>
      <c r="L921" s="20"/>
      <c r="M921" s="20"/>
      <c r="N921" s="20"/>
      <c r="O921" s="43"/>
      <c r="P921" s="30"/>
      <c r="Q921" s="45"/>
      <c r="R921" s="118"/>
    </row>
    <row r="922" spans="1:18" s="16" customFormat="1" ht="24.95" customHeight="1">
      <c r="A922" s="167">
        <v>830</v>
      </c>
      <c r="B922" s="17" t="s">
        <v>269</v>
      </c>
      <c r="C922" s="118">
        <v>1984</v>
      </c>
      <c r="D922" s="118"/>
      <c r="E922" s="75" t="s">
        <v>273</v>
      </c>
      <c r="F922" s="118">
        <v>2</v>
      </c>
      <c r="G922" s="118">
        <v>3</v>
      </c>
      <c r="H922" s="18">
        <v>965.3</v>
      </c>
      <c r="I922" s="18">
        <v>842.5</v>
      </c>
      <c r="J922" s="18">
        <v>530.1</v>
      </c>
      <c r="K922" s="18">
        <v>18</v>
      </c>
      <c r="L922" s="20">
        <v>121000</v>
      </c>
      <c r="M922" s="20">
        <v>0</v>
      </c>
      <c r="N922" s="20">
        <v>0</v>
      </c>
      <c r="O922" s="20">
        <v>121000</v>
      </c>
      <c r="P922" s="30">
        <v>143.62017804154303</v>
      </c>
      <c r="Q922" s="118">
        <v>12662.8</v>
      </c>
      <c r="R922" s="118">
        <v>2017</v>
      </c>
    </row>
    <row r="923" spans="1:18" s="16" customFormat="1" ht="24.95" customHeight="1">
      <c r="A923" s="167">
        <v>831</v>
      </c>
      <c r="B923" s="17" t="s">
        <v>270</v>
      </c>
      <c r="C923" s="118">
        <v>1968</v>
      </c>
      <c r="D923" s="118"/>
      <c r="E923" s="17" t="s">
        <v>82</v>
      </c>
      <c r="F923" s="118">
        <v>2</v>
      </c>
      <c r="G923" s="118">
        <v>1</v>
      </c>
      <c r="H923" s="18">
        <v>447.9</v>
      </c>
      <c r="I923" s="18">
        <v>407.8</v>
      </c>
      <c r="J923" s="18">
        <v>0</v>
      </c>
      <c r="K923" s="18">
        <v>8</v>
      </c>
      <c r="L923" s="20">
        <v>22903.599999999999</v>
      </c>
      <c r="M923" s="20">
        <v>0</v>
      </c>
      <c r="N923" s="20">
        <v>0</v>
      </c>
      <c r="O923" s="20">
        <v>22903.599999999999</v>
      </c>
      <c r="P923" s="30">
        <v>56.163805787150558</v>
      </c>
      <c r="Q923" s="118">
        <v>11111.76</v>
      </c>
      <c r="R923" s="118">
        <v>2017</v>
      </c>
    </row>
    <row r="924" spans="1:18" s="16" customFormat="1" ht="24.95" customHeight="1">
      <c r="A924" s="167">
        <v>832</v>
      </c>
      <c r="B924" s="17" t="s">
        <v>271</v>
      </c>
      <c r="C924" s="118">
        <v>1968</v>
      </c>
      <c r="D924" s="118"/>
      <c r="E924" s="17" t="s">
        <v>82</v>
      </c>
      <c r="F924" s="118">
        <v>2</v>
      </c>
      <c r="G924" s="118">
        <v>1</v>
      </c>
      <c r="H924" s="18">
        <v>350.3</v>
      </c>
      <c r="I924" s="18">
        <v>322.7</v>
      </c>
      <c r="J924" s="18">
        <v>37.5</v>
      </c>
      <c r="K924" s="18">
        <v>8</v>
      </c>
      <c r="L924" s="20">
        <v>21020.21</v>
      </c>
      <c r="M924" s="20">
        <v>0</v>
      </c>
      <c r="N924" s="20">
        <v>0</v>
      </c>
      <c r="O924" s="20">
        <v>21020.21</v>
      </c>
      <c r="P924" s="30">
        <v>65.138549736597454</v>
      </c>
      <c r="Q924" s="118">
        <v>11111.76</v>
      </c>
      <c r="R924" s="118">
        <v>2017</v>
      </c>
    </row>
    <row r="925" spans="1:18" s="16" customFormat="1" ht="24.95" customHeight="1">
      <c r="A925" s="167">
        <v>833</v>
      </c>
      <c r="B925" s="17" t="s">
        <v>272</v>
      </c>
      <c r="C925" s="118">
        <v>1973</v>
      </c>
      <c r="D925" s="118"/>
      <c r="E925" s="17" t="s">
        <v>82</v>
      </c>
      <c r="F925" s="118">
        <v>2</v>
      </c>
      <c r="G925" s="118">
        <v>2</v>
      </c>
      <c r="H925" s="18">
        <v>523.9</v>
      </c>
      <c r="I925" s="18">
        <v>483.3</v>
      </c>
      <c r="J925" s="18">
        <v>318.3</v>
      </c>
      <c r="K925" s="18">
        <v>12</v>
      </c>
      <c r="L925" s="20">
        <v>91400</v>
      </c>
      <c r="M925" s="20">
        <v>0</v>
      </c>
      <c r="N925" s="20">
        <v>0</v>
      </c>
      <c r="O925" s="20">
        <v>91400</v>
      </c>
      <c r="P925" s="30">
        <v>189.11649079246845</v>
      </c>
      <c r="Q925" s="118">
        <v>11111.76</v>
      </c>
      <c r="R925" s="118">
        <v>2017</v>
      </c>
    </row>
    <row r="926" spans="1:18" s="51" customFormat="1" ht="12.75" customHeight="1">
      <c r="A926" s="171" t="s">
        <v>743</v>
      </c>
      <c r="B926" s="171"/>
      <c r="C926" s="39">
        <v>4</v>
      </c>
      <c r="D926" s="39"/>
      <c r="E926" s="117"/>
      <c r="F926" s="39"/>
      <c r="G926" s="39"/>
      <c r="H926" s="25">
        <v>2287.3999999999996</v>
      </c>
      <c r="I926" s="25">
        <v>2056.3000000000002</v>
      </c>
      <c r="J926" s="25">
        <v>885.90000000000009</v>
      </c>
      <c r="K926" s="25">
        <v>46</v>
      </c>
      <c r="L926" s="11">
        <v>256323.81</v>
      </c>
      <c r="M926" s="54"/>
      <c r="N926" s="54"/>
      <c r="O926" s="11">
        <v>256323.81</v>
      </c>
      <c r="P926" s="48"/>
      <c r="R926" s="39"/>
    </row>
    <row r="927" spans="1:18" s="16" customFormat="1" ht="24.95" customHeight="1">
      <c r="A927" s="167">
        <v>834</v>
      </c>
      <c r="B927" s="17" t="s">
        <v>269</v>
      </c>
      <c r="C927" s="167">
        <v>1984</v>
      </c>
      <c r="D927" s="167"/>
      <c r="E927" s="154" t="s">
        <v>273</v>
      </c>
      <c r="F927" s="167">
        <v>2</v>
      </c>
      <c r="G927" s="167">
        <v>3</v>
      </c>
      <c r="H927" s="166">
        <v>965.3</v>
      </c>
      <c r="I927" s="166">
        <v>842.5</v>
      </c>
      <c r="J927" s="166">
        <v>530.1</v>
      </c>
      <c r="K927" s="166">
        <v>18</v>
      </c>
      <c r="L927" s="20">
        <v>3790000</v>
      </c>
      <c r="M927" s="20">
        <v>0</v>
      </c>
      <c r="N927" s="20">
        <v>0</v>
      </c>
      <c r="O927" s="20">
        <v>3790000</v>
      </c>
      <c r="P927" s="30">
        <v>4498.5163204747778</v>
      </c>
      <c r="Q927" s="167">
        <v>12662.8</v>
      </c>
      <c r="R927" s="167">
        <v>2018</v>
      </c>
    </row>
    <row r="928" spans="1:18" s="16" customFormat="1" ht="24.95" customHeight="1">
      <c r="A928" s="167">
        <v>835</v>
      </c>
      <c r="B928" s="17" t="s">
        <v>272</v>
      </c>
      <c r="C928" s="167">
        <v>1973</v>
      </c>
      <c r="D928" s="167"/>
      <c r="E928" s="17" t="s">
        <v>82</v>
      </c>
      <c r="F928" s="167">
        <v>2</v>
      </c>
      <c r="G928" s="167">
        <v>2</v>
      </c>
      <c r="H928" s="166">
        <v>523.9</v>
      </c>
      <c r="I928" s="166">
        <v>483.3</v>
      </c>
      <c r="J928" s="166">
        <v>318.3</v>
      </c>
      <c r="K928" s="166">
        <v>12</v>
      </c>
      <c r="L928" s="20">
        <v>2515100</v>
      </c>
      <c r="M928" s="20">
        <v>0</v>
      </c>
      <c r="N928" s="20">
        <v>0</v>
      </c>
      <c r="O928" s="20">
        <v>2515100</v>
      </c>
      <c r="P928" s="30">
        <v>5204.0140699358572</v>
      </c>
      <c r="Q928" s="167">
        <v>11111.76</v>
      </c>
      <c r="R928" s="167">
        <v>2018</v>
      </c>
    </row>
    <row r="929" spans="1:18" s="16" customFormat="1" ht="24.95" customHeight="1">
      <c r="A929" s="167">
        <v>836</v>
      </c>
      <c r="B929" s="17" t="s">
        <v>671</v>
      </c>
      <c r="C929" s="167">
        <v>1961</v>
      </c>
      <c r="D929" s="167">
        <v>1973</v>
      </c>
      <c r="E929" s="17" t="s">
        <v>82</v>
      </c>
      <c r="F929" s="167">
        <v>2</v>
      </c>
      <c r="G929" s="167">
        <v>1</v>
      </c>
      <c r="H929" s="166">
        <v>432</v>
      </c>
      <c r="I929" s="166">
        <v>364.5</v>
      </c>
      <c r="J929" s="166">
        <v>162.80000000000001</v>
      </c>
      <c r="K929" s="166">
        <v>9</v>
      </c>
      <c r="L929" s="20">
        <v>2108200</v>
      </c>
      <c r="M929" s="20">
        <v>0</v>
      </c>
      <c r="N929" s="20">
        <v>0</v>
      </c>
      <c r="O929" s="20">
        <v>2108200</v>
      </c>
      <c r="P929" s="30">
        <v>5783.8134430727023</v>
      </c>
      <c r="Q929" s="167">
        <v>11111.76</v>
      </c>
      <c r="R929" s="167">
        <v>2018</v>
      </c>
    </row>
    <row r="930" spans="1:18" s="16" customFormat="1" ht="24.95" customHeight="1">
      <c r="A930" s="167">
        <v>837</v>
      </c>
      <c r="B930" s="17" t="s">
        <v>762</v>
      </c>
      <c r="C930" s="167">
        <v>1963</v>
      </c>
      <c r="D930" s="167"/>
      <c r="E930" s="17" t="s">
        <v>82</v>
      </c>
      <c r="F930" s="167">
        <v>2</v>
      </c>
      <c r="G930" s="167">
        <v>1</v>
      </c>
      <c r="H930" s="166">
        <v>665</v>
      </c>
      <c r="I930" s="166">
        <v>322.8</v>
      </c>
      <c r="J930" s="166">
        <v>37.299999999999997</v>
      </c>
      <c r="K930" s="166">
        <v>8</v>
      </c>
      <c r="L930" s="20">
        <v>1743000</v>
      </c>
      <c r="M930" s="20">
        <v>0</v>
      </c>
      <c r="N930" s="20">
        <v>0</v>
      </c>
      <c r="O930" s="20">
        <v>1743000</v>
      </c>
      <c r="P930" s="30">
        <v>5399.628252788104</v>
      </c>
      <c r="Q930" s="167">
        <v>11111.76</v>
      </c>
      <c r="R930" s="167">
        <v>2018</v>
      </c>
    </row>
    <row r="931" spans="1:18" s="16" customFormat="1" ht="24.95" customHeight="1">
      <c r="A931" s="167">
        <v>838</v>
      </c>
      <c r="B931" s="17" t="s">
        <v>672</v>
      </c>
      <c r="C931" s="167">
        <v>1964</v>
      </c>
      <c r="D931" s="167"/>
      <c r="E931" s="17" t="s">
        <v>82</v>
      </c>
      <c r="F931" s="167">
        <v>2</v>
      </c>
      <c r="G931" s="167">
        <v>1</v>
      </c>
      <c r="H931" s="166">
        <v>419</v>
      </c>
      <c r="I931" s="166">
        <v>322.7</v>
      </c>
      <c r="J931" s="166">
        <v>126.5</v>
      </c>
      <c r="K931" s="166">
        <v>8</v>
      </c>
      <c r="L931" s="20">
        <v>1866400</v>
      </c>
      <c r="M931" s="20">
        <v>0</v>
      </c>
      <c r="N931" s="20">
        <v>0</v>
      </c>
      <c r="O931" s="20">
        <v>1866400</v>
      </c>
      <c r="P931" s="30">
        <v>5783.7000309885343</v>
      </c>
      <c r="Q931" s="167">
        <v>11111.76</v>
      </c>
      <c r="R931" s="167">
        <v>2018</v>
      </c>
    </row>
    <row r="932" spans="1:18" s="16" customFormat="1" ht="24.95" customHeight="1">
      <c r="A932" s="167">
        <v>839</v>
      </c>
      <c r="B932" s="17" t="s">
        <v>763</v>
      </c>
      <c r="C932" s="167">
        <v>1964</v>
      </c>
      <c r="D932" s="167"/>
      <c r="E932" s="17" t="s">
        <v>82</v>
      </c>
      <c r="F932" s="167">
        <v>2</v>
      </c>
      <c r="G932" s="167">
        <v>1</v>
      </c>
      <c r="H932" s="166">
        <v>416.8</v>
      </c>
      <c r="I932" s="166">
        <v>322.83999999999997</v>
      </c>
      <c r="J932" s="166">
        <v>0</v>
      </c>
      <c r="K932" s="166">
        <v>8</v>
      </c>
      <c r="L932" s="20">
        <v>1743000</v>
      </c>
      <c r="M932" s="20">
        <v>0</v>
      </c>
      <c r="N932" s="20">
        <v>0</v>
      </c>
      <c r="O932" s="20">
        <v>1743000</v>
      </c>
      <c r="P932" s="30">
        <v>5398.9592367736341</v>
      </c>
      <c r="Q932" s="167">
        <v>11111.76</v>
      </c>
      <c r="R932" s="167">
        <v>2018</v>
      </c>
    </row>
    <row r="933" spans="1:18" s="16" customFormat="1" ht="24.95" customHeight="1">
      <c r="A933" s="167">
        <v>840</v>
      </c>
      <c r="B933" s="17" t="s">
        <v>760</v>
      </c>
      <c r="C933" s="167">
        <v>1965</v>
      </c>
      <c r="D933" s="167"/>
      <c r="E933" s="17" t="s">
        <v>82</v>
      </c>
      <c r="F933" s="167">
        <v>2</v>
      </c>
      <c r="G933" s="167">
        <v>1</v>
      </c>
      <c r="H933" s="166">
        <v>415</v>
      </c>
      <c r="I933" s="166">
        <v>324.10000000000002</v>
      </c>
      <c r="J933" s="166">
        <v>49</v>
      </c>
      <c r="K933" s="166">
        <v>8</v>
      </c>
      <c r="L933" s="20">
        <v>1750000</v>
      </c>
      <c r="M933" s="20">
        <v>0</v>
      </c>
      <c r="N933" s="20">
        <v>0</v>
      </c>
      <c r="O933" s="20">
        <v>1750000</v>
      </c>
      <c r="P933" s="30">
        <v>5399.5680345572355</v>
      </c>
      <c r="Q933" s="167">
        <v>11111.76</v>
      </c>
      <c r="R933" s="167">
        <v>2018</v>
      </c>
    </row>
    <row r="934" spans="1:18" s="16" customFormat="1" ht="24.95" customHeight="1">
      <c r="A934" s="167">
        <v>841</v>
      </c>
      <c r="B934" s="17" t="s">
        <v>758</v>
      </c>
      <c r="C934" s="167">
        <v>1960</v>
      </c>
      <c r="D934" s="167"/>
      <c r="E934" s="17" t="s">
        <v>82</v>
      </c>
      <c r="F934" s="167">
        <v>2</v>
      </c>
      <c r="G934" s="167">
        <v>1</v>
      </c>
      <c r="H934" s="166">
        <v>416</v>
      </c>
      <c r="I934" s="166">
        <v>324.39999999999998</v>
      </c>
      <c r="J934" s="166">
        <v>126.6</v>
      </c>
      <c r="K934" s="166">
        <v>8</v>
      </c>
      <c r="L934" s="20">
        <v>1750800</v>
      </c>
      <c r="M934" s="20">
        <v>0</v>
      </c>
      <c r="N934" s="20">
        <v>0</v>
      </c>
      <c r="O934" s="20">
        <v>1750800</v>
      </c>
      <c r="P934" s="30">
        <v>5397.0406905055488</v>
      </c>
      <c r="Q934" s="167">
        <v>11111.76</v>
      </c>
      <c r="R934" s="167">
        <v>2018</v>
      </c>
    </row>
    <row r="935" spans="1:18" s="16" customFormat="1" ht="24.95" customHeight="1">
      <c r="A935" s="167">
        <v>842</v>
      </c>
      <c r="B935" s="17" t="s">
        <v>761</v>
      </c>
      <c r="C935" s="167">
        <v>1963</v>
      </c>
      <c r="D935" s="167"/>
      <c r="E935" s="17" t="s">
        <v>82</v>
      </c>
      <c r="F935" s="167">
        <v>2</v>
      </c>
      <c r="G935" s="167">
        <v>1</v>
      </c>
      <c r="H935" s="166">
        <v>421.8</v>
      </c>
      <c r="I935" s="166">
        <v>302.8</v>
      </c>
      <c r="J935" s="166">
        <v>37.799999999999997</v>
      </c>
      <c r="K935" s="166">
        <v>8</v>
      </c>
      <c r="L935" s="20">
        <v>1635000</v>
      </c>
      <c r="M935" s="20">
        <v>0</v>
      </c>
      <c r="N935" s="20">
        <v>0</v>
      </c>
      <c r="O935" s="20">
        <v>1635000</v>
      </c>
      <c r="P935" s="30">
        <v>5399.6036988110964</v>
      </c>
      <c r="Q935" s="167">
        <v>11111.76</v>
      </c>
      <c r="R935" s="167">
        <v>2018</v>
      </c>
    </row>
    <row r="936" spans="1:18" s="16" customFormat="1" ht="24.95" customHeight="1">
      <c r="A936" s="167">
        <v>843</v>
      </c>
      <c r="B936" s="17" t="s">
        <v>673</v>
      </c>
      <c r="C936" s="167">
        <v>1959</v>
      </c>
      <c r="D936" s="167"/>
      <c r="E936" s="17" t="s">
        <v>82</v>
      </c>
      <c r="F936" s="167">
        <v>2</v>
      </c>
      <c r="G936" s="167">
        <v>1</v>
      </c>
      <c r="H936" s="166">
        <v>385</v>
      </c>
      <c r="I936" s="166">
        <v>384.7</v>
      </c>
      <c r="J936" s="166">
        <v>384.7</v>
      </c>
      <c r="K936" s="166">
        <v>8</v>
      </c>
      <c r="L936" s="20">
        <v>2225000</v>
      </c>
      <c r="M936" s="20">
        <v>0</v>
      </c>
      <c r="N936" s="20">
        <v>0</v>
      </c>
      <c r="O936" s="20">
        <v>2225000</v>
      </c>
      <c r="P936" s="30">
        <v>5783.7275799324152</v>
      </c>
      <c r="Q936" s="167">
        <v>11111.76</v>
      </c>
      <c r="R936" s="167">
        <v>2018</v>
      </c>
    </row>
    <row r="937" spans="1:18" s="51" customFormat="1" ht="12.75" customHeight="1">
      <c r="A937" s="171" t="s">
        <v>1099</v>
      </c>
      <c r="B937" s="171"/>
      <c r="C937" s="39">
        <v>10</v>
      </c>
      <c r="D937" s="39"/>
      <c r="E937" s="117"/>
      <c r="F937" s="39"/>
      <c r="G937" s="39"/>
      <c r="H937" s="25">
        <v>5059.8</v>
      </c>
      <c r="I937" s="25">
        <v>3994.64</v>
      </c>
      <c r="J937" s="25">
        <v>1773.1</v>
      </c>
      <c r="K937" s="25">
        <v>95</v>
      </c>
      <c r="L937" s="11">
        <v>21126500</v>
      </c>
      <c r="M937" s="54"/>
      <c r="N937" s="54"/>
      <c r="O937" s="11">
        <v>21126500</v>
      </c>
      <c r="P937" s="47"/>
      <c r="Q937" s="48"/>
      <c r="R937" s="39"/>
    </row>
    <row r="938" spans="1:18" s="16" customFormat="1" ht="24.95" customHeight="1">
      <c r="A938" s="167">
        <v>844</v>
      </c>
      <c r="B938" s="17" t="s">
        <v>1105</v>
      </c>
      <c r="C938" s="167">
        <v>1961</v>
      </c>
      <c r="D938" s="167"/>
      <c r="E938" s="17" t="s">
        <v>42</v>
      </c>
      <c r="F938" s="167">
        <v>2</v>
      </c>
      <c r="G938" s="167">
        <v>1</v>
      </c>
      <c r="H938" s="166">
        <v>330.84</v>
      </c>
      <c r="I938" s="166">
        <v>322.10000000000002</v>
      </c>
      <c r="J938" s="166">
        <v>0</v>
      </c>
      <c r="K938" s="166">
        <v>8</v>
      </c>
      <c r="L938" s="20">
        <v>1737150</v>
      </c>
      <c r="M938" s="20">
        <v>0</v>
      </c>
      <c r="N938" s="20">
        <v>0</v>
      </c>
      <c r="O938" s="20">
        <v>1737150</v>
      </c>
      <c r="P938" s="30">
        <v>5393.2008692952495</v>
      </c>
      <c r="Q938" s="167">
        <v>11111.76</v>
      </c>
      <c r="R938" s="167">
        <v>2019</v>
      </c>
    </row>
    <row r="939" spans="1:18" s="16" customFormat="1" ht="24.95" customHeight="1">
      <c r="A939" s="167">
        <v>845</v>
      </c>
      <c r="B939" s="17" t="s">
        <v>1106</v>
      </c>
      <c r="C939" s="167">
        <v>1962</v>
      </c>
      <c r="D939" s="167"/>
      <c r="E939" s="17" t="s">
        <v>42</v>
      </c>
      <c r="F939" s="167">
        <v>2</v>
      </c>
      <c r="G939" s="167">
        <v>1</v>
      </c>
      <c r="H939" s="166">
        <v>321</v>
      </c>
      <c r="I939" s="166">
        <v>316.02</v>
      </c>
      <c r="J939" s="166">
        <v>0</v>
      </c>
      <c r="K939" s="166">
        <v>8</v>
      </c>
      <c r="L939" s="20">
        <v>1704330</v>
      </c>
      <c r="M939" s="20">
        <v>0</v>
      </c>
      <c r="N939" s="20">
        <v>0</v>
      </c>
      <c r="O939" s="20">
        <v>1704330</v>
      </c>
      <c r="P939" s="30">
        <v>5393.1080311372698</v>
      </c>
      <c r="Q939" s="167">
        <v>11111.76</v>
      </c>
      <c r="R939" s="167">
        <v>2019</v>
      </c>
    </row>
    <row r="940" spans="1:18" s="16" customFormat="1" ht="24.95" customHeight="1">
      <c r="A940" s="167">
        <v>846</v>
      </c>
      <c r="B940" s="17" t="s">
        <v>1107</v>
      </c>
      <c r="C940" s="167">
        <v>1968</v>
      </c>
      <c r="D940" s="167"/>
      <c r="E940" s="17" t="s">
        <v>42</v>
      </c>
      <c r="F940" s="167">
        <v>2</v>
      </c>
      <c r="G940" s="167">
        <v>3</v>
      </c>
      <c r="H940" s="166">
        <v>504</v>
      </c>
      <c r="I940" s="166">
        <v>327</v>
      </c>
      <c r="J940" s="166">
        <v>147.71</v>
      </c>
      <c r="K940" s="166">
        <v>12</v>
      </c>
      <c r="L940" s="20">
        <v>1763550</v>
      </c>
      <c r="M940" s="20">
        <v>0</v>
      </c>
      <c r="N940" s="20">
        <v>0</v>
      </c>
      <c r="O940" s="20">
        <v>1763550</v>
      </c>
      <c r="P940" s="30">
        <v>5393.119266055046</v>
      </c>
      <c r="Q940" s="167">
        <v>11111.76</v>
      </c>
      <c r="R940" s="167">
        <v>2019</v>
      </c>
    </row>
    <row r="941" spans="1:18" s="16" customFormat="1" ht="24.95" customHeight="1">
      <c r="A941" s="167">
        <v>847</v>
      </c>
      <c r="B941" s="17" t="s">
        <v>1100</v>
      </c>
      <c r="C941" s="167">
        <v>1962</v>
      </c>
      <c r="D941" s="167">
        <v>1972</v>
      </c>
      <c r="E941" s="17" t="s">
        <v>73</v>
      </c>
      <c r="F941" s="167">
        <v>2</v>
      </c>
      <c r="G941" s="167">
        <v>1</v>
      </c>
      <c r="H941" s="166">
        <v>441</v>
      </c>
      <c r="I941" s="166">
        <v>300.89999999999998</v>
      </c>
      <c r="J941" s="166">
        <v>78.900000000000006</v>
      </c>
      <c r="K941" s="166">
        <v>8</v>
      </c>
      <c r="L941" s="20">
        <v>1622800</v>
      </c>
      <c r="M941" s="20">
        <v>0</v>
      </c>
      <c r="N941" s="20">
        <v>0</v>
      </c>
      <c r="O941" s="20">
        <v>1622800</v>
      </c>
      <c r="P941" s="30">
        <v>5393.1538717181793</v>
      </c>
      <c r="Q941" s="167">
        <v>11111.76</v>
      </c>
      <c r="R941" s="167">
        <v>2019</v>
      </c>
    </row>
    <row r="942" spans="1:18" s="16" customFormat="1" ht="24.95" customHeight="1">
      <c r="A942" s="167">
        <v>848</v>
      </c>
      <c r="B942" s="17" t="s">
        <v>1104</v>
      </c>
      <c r="C942" s="167">
        <v>1964</v>
      </c>
      <c r="D942" s="167"/>
      <c r="E942" s="17" t="s">
        <v>73</v>
      </c>
      <c r="F942" s="167">
        <v>2</v>
      </c>
      <c r="G942" s="167">
        <v>1</v>
      </c>
      <c r="H942" s="166">
        <v>617</v>
      </c>
      <c r="I942" s="166">
        <v>317.40000000000003</v>
      </c>
      <c r="J942" s="166">
        <v>0</v>
      </c>
      <c r="K942" s="166">
        <v>8</v>
      </c>
      <c r="L942" s="20">
        <v>1711770</v>
      </c>
      <c r="M942" s="20">
        <v>0</v>
      </c>
      <c r="N942" s="20">
        <v>0</v>
      </c>
      <c r="O942" s="20">
        <v>1711770</v>
      </c>
      <c r="P942" s="30">
        <v>5393.1001890359166</v>
      </c>
      <c r="Q942" s="167">
        <v>11111.76</v>
      </c>
      <c r="R942" s="167">
        <v>2019</v>
      </c>
    </row>
    <row r="943" spans="1:18" s="16" customFormat="1" ht="24.95" customHeight="1">
      <c r="A943" s="167">
        <v>849</v>
      </c>
      <c r="B943" s="17" t="s">
        <v>1108</v>
      </c>
      <c r="C943" s="167">
        <v>1961</v>
      </c>
      <c r="D943" s="167">
        <v>1972</v>
      </c>
      <c r="E943" s="17" t="s">
        <v>82</v>
      </c>
      <c r="F943" s="167">
        <v>2</v>
      </c>
      <c r="G943" s="167">
        <v>1</v>
      </c>
      <c r="H943" s="166">
        <v>418</v>
      </c>
      <c r="I943" s="166">
        <v>318.3</v>
      </c>
      <c r="J943" s="166">
        <v>0</v>
      </c>
      <c r="K943" s="166">
        <v>8</v>
      </c>
      <c r="L943" s="20">
        <v>1716650</v>
      </c>
      <c r="M943" s="20">
        <v>0</v>
      </c>
      <c r="N943" s="20">
        <v>0</v>
      </c>
      <c r="O943" s="20">
        <v>1716650</v>
      </c>
      <c r="P943" s="30">
        <v>5393.1825322023251</v>
      </c>
      <c r="Q943" s="167">
        <v>11111.76</v>
      </c>
      <c r="R943" s="167">
        <v>2019</v>
      </c>
    </row>
    <row r="944" spans="1:18" s="16" customFormat="1" ht="24.95" customHeight="1">
      <c r="A944" s="167">
        <v>850</v>
      </c>
      <c r="B944" s="17" t="s">
        <v>1101</v>
      </c>
      <c r="C944" s="167">
        <v>1958</v>
      </c>
      <c r="D944" s="167"/>
      <c r="E944" s="17" t="s">
        <v>82</v>
      </c>
      <c r="F944" s="167">
        <v>2</v>
      </c>
      <c r="G944" s="167">
        <v>1</v>
      </c>
      <c r="H944" s="166">
        <v>665</v>
      </c>
      <c r="I944" s="166">
        <v>326.60000000000002</v>
      </c>
      <c r="J944" s="166">
        <v>85.1</v>
      </c>
      <c r="K944" s="166">
        <v>8</v>
      </c>
      <c r="L944" s="20">
        <v>1761400</v>
      </c>
      <c r="M944" s="20">
        <v>0</v>
      </c>
      <c r="N944" s="20">
        <v>0</v>
      </c>
      <c r="O944" s="20">
        <v>1761400</v>
      </c>
      <c r="P944" s="30">
        <v>5393.1414574402934</v>
      </c>
      <c r="Q944" s="167">
        <v>11111.76</v>
      </c>
      <c r="R944" s="167">
        <v>2019</v>
      </c>
    </row>
    <row r="945" spans="1:18" s="16" customFormat="1" ht="24.95" customHeight="1">
      <c r="A945" s="167">
        <v>851</v>
      </c>
      <c r="B945" s="17" t="s">
        <v>1109</v>
      </c>
      <c r="C945" s="167">
        <v>1966</v>
      </c>
      <c r="D945" s="167"/>
      <c r="E945" s="17" t="s">
        <v>82</v>
      </c>
      <c r="F945" s="167">
        <v>2</v>
      </c>
      <c r="G945" s="167">
        <v>1</v>
      </c>
      <c r="H945" s="166">
        <v>675</v>
      </c>
      <c r="I945" s="166">
        <v>337.9</v>
      </c>
      <c r="J945" s="166">
        <v>38.1</v>
      </c>
      <c r="K945" s="166">
        <v>8</v>
      </c>
      <c r="L945" s="20">
        <v>1822330</v>
      </c>
      <c r="M945" s="20">
        <v>0</v>
      </c>
      <c r="N945" s="20">
        <v>0</v>
      </c>
      <c r="O945" s="20">
        <v>1822330</v>
      </c>
      <c r="P945" s="30">
        <v>5393.1044687777448</v>
      </c>
      <c r="Q945" s="167">
        <v>11111.76</v>
      </c>
      <c r="R945" s="167">
        <v>2019</v>
      </c>
    </row>
    <row r="946" spans="1:18" s="16" customFormat="1" ht="24.95" customHeight="1">
      <c r="A946" s="167">
        <v>852</v>
      </c>
      <c r="B946" s="17" t="s">
        <v>1102</v>
      </c>
      <c r="C946" s="167">
        <v>1966</v>
      </c>
      <c r="D946" s="167"/>
      <c r="E946" s="17" t="s">
        <v>82</v>
      </c>
      <c r="F946" s="167">
        <v>2</v>
      </c>
      <c r="G946" s="167">
        <v>1</v>
      </c>
      <c r="H946" s="166">
        <v>644</v>
      </c>
      <c r="I946" s="166">
        <v>314.60000000000002</v>
      </c>
      <c r="J946" s="166">
        <v>73.599999999999994</v>
      </c>
      <c r="K946" s="166">
        <v>8</v>
      </c>
      <c r="L946" s="20">
        <v>1696670</v>
      </c>
      <c r="M946" s="20">
        <v>0</v>
      </c>
      <c r="N946" s="20">
        <v>0</v>
      </c>
      <c r="O946" s="20">
        <v>1696670</v>
      </c>
      <c r="P946" s="30">
        <v>5393.1023521932611</v>
      </c>
      <c r="Q946" s="167">
        <v>11111.76</v>
      </c>
      <c r="R946" s="167">
        <v>2019</v>
      </c>
    </row>
    <row r="947" spans="1:18" s="16" customFormat="1" ht="24.95" customHeight="1">
      <c r="A947" s="167">
        <v>853</v>
      </c>
      <c r="B947" s="17" t="s">
        <v>1110</v>
      </c>
      <c r="C947" s="167">
        <v>1965</v>
      </c>
      <c r="D947" s="167"/>
      <c r="E947" s="17" t="s">
        <v>82</v>
      </c>
      <c r="F947" s="167">
        <v>2</v>
      </c>
      <c r="G947" s="167">
        <v>3</v>
      </c>
      <c r="H947" s="166">
        <v>671.2</v>
      </c>
      <c r="I947" s="166">
        <v>498.4</v>
      </c>
      <c r="J947" s="166">
        <v>247</v>
      </c>
      <c r="K947" s="166">
        <v>12</v>
      </c>
      <c r="L947" s="20">
        <v>2687920</v>
      </c>
      <c r="M947" s="20">
        <v>0</v>
      </c>
      <c r="N947" s="20">
        <v>0</v>
      </c>
      <c r="O947" s="20">
        <v>2687920</v>
      </c>
      <c r="P947" s="30">
        <v>5393.0979133226328</v>
      </c>
      <c r="Q947" s="167">
        <v>11111.76</v>
      </c>
      <c r="R947" s="167">
        <v>2019</v>
      </c>
    </row>
    <row r="948" spans="1:18" s="16" customFormat="1" ht="24.95" customHeight="1">
      <c r="A948" s="167">
        <v>854</v>
      </c>
      <c r="B948" s="17" t="s">
        <v>1111</v>
      </c>
      <c r="C948" s="167">
        <v>1965</v>
      </c>
      <c r="D948" s="167"/>
      <c r="E948" s="17" t="s">
        <v>82</v>
      </c>
      <c r="F948" s="167">
        <v>2</v>
      </c>
      <c r="G948" s="167">
        <v>1</v>
      </c>
      <c r="H948" s="166">
        <v>416</v>
      </c>
      <c r="I948" s="166">
        <v>335.1</v>
      </c>
      <c r="J948" s="166">
        <v>167.7</v>
      </c>
      <c r="K948" s="166">
        <v>8</v>
      </c>
      <c r="L948" s="20">
        <v>1807230</v>
      </c>
      <c r="M948" s="20">
        <v>0</v>
      </c>
      <c r="N948" s="20">
        <v>0</v>
      </c>
      <c r="O948" s="20">
        <v>1807230</v>
      </c>
      <c r="P948" s="30">
        <v>5393.1065353625781</v>
      </c>
      <c r="Q948" s="167">
        <v>11111.76</v>
      </c>
      <c r="R948" s="167">
        <v>2019</v>
      </c>
    </row>
    <row r="949" spans="1:18" s="16" customFormat="1" ht="24.95" customHeight="1">
      <c r="A949" s="167">
        <v>855</v>
      </c>
      <c r="B949" s="17" t="s">
        <v>1112</v>
      </c>
      <c r="C949" s="167">
        <v>1960</v>
      </c>
      <c r="D949" s="167"/>
      <c r="E949" s="17" t="s">
        <v>73</v>
      </c>
      <c r="F949" s="167">
        <v>2</v>
      </c>
      <c r="G949" s="167">
        <v>2</v>
      </c>
      <c r="H949" s="166">
        <v>614.79999999999995</v>
      </c>
      <c r="I949" s="166">
        <v>453</v>
      </c>
      <c r="J949" s="166">
        <v>453</v>
      </c>
      <c r="K949" s="166">
        <v>11</v>
      </c>
      <c r="L949" s="20">
        <v>2443100</v>
      </c>
      <c r="M949" s="20">
        <v>0</v>
      </c>
      <c r="N949" s="20">
        <v>0</v>
      </c>
      <c r="O949" s="20">
        <v>2443100</v>
      </c>
      <c r="P949" s="30">
        <v>5393.1567328918318</v>
      </c>
      <c r="Q949" s="167">
        <v>11111.76</v>
      </c>
      <c r="R949" s="167">
        <v>2019</v>
      </c>
    </row>
    <row r="950" spans="1:18" s="16" customFormat="1" ht="24.95" customHeight="1">
      <c r="A950" s="167">
        <v>856</v>
      </c>
      <c r="B950" s="17" t="s">
        <v>1103</v>
      </c>
      <c r="C950" s="167">
        <v>1950</v>
      </c>
      <c r="D950" s="167"/>
      <c r="E950" s="17" t="s">
        <v>82</v>
      </c>
      <c r="F950" s="167">
        <v>2</v>
      </c>
      <c r="G950" s="167">
        <v>1</v>
      </c>
      <c r="H950" s="166">
        <v>405</v>
      </c>
      <c r="I950" s="166">
        <v>334.90000000000003</v>
      </c>
      <c r="J950" s="166">
        <v>334.90000000000003</v>
      </c>
      <c r="K950" s="166">
        <v>8</v>
      </c>
      <c r="L950" s="20">
        <v>1806150</v>
      </c>
      <c r="M950" s="20">
        <v>0</v>
      </c>
      <c r="N950" s="20">
        <v>0</v>
      </c>
      <c r="O950" s="20">
        <v>1806150</v>
      </c>
      <c r="P950" s="30">
        <v>5393.1024186324266</v>
      </c>
      <c r="Q950" s="167">
        <v>11111.76</v>
      </c>
      <c r="R950" s="167">
        <v>2019</v>
      </c>
    </row>
    <row r="951" spans="1:18" s="51" customFormat="1" ht="12.75" customHeight="1">
      <c r="A951" s="171" t="s">
        <v>744</v>
      </c>
      <c r="B951" s="171"/>
      <c r="C951" s="39">
        <v>13</v>
      </c>
      <c r="D951" s="39"/>
      <c r="E951" s="117"/>
      <c r="F951" s="39"/>
      <c r="G951" s="39"/>
      <c r="H951" s="25">
        <v>6722.84</v>
      </c>
      <c r="I951" s="25">
        <v>4502.2199999999993</v>
      </c>
      <c r="J951" s="25">
        <v>1626.0100000000002</v>
      </c>
      <c r="K951" s="25">
        <v>115</v>
      </c>
      <c r="L951" s="11">
        <v>24281050</v>
      </c>
      <c r="M951" s="54"/>
      <c r="N951" s="54"/>
      <c r="O951" s="11">
        <v>24281050</v>
      </c>
      <c r="P951" s="47"/>
      <c r="Q951" s="48"/>
      <c r="R951" s="39"/>
    </row>
    <row r="952" spans="1:18" s="124" customFormat="1" ht="13.35" customHeight="1">
      <c r="A952" s="176" t="s">
        <v>1116</v>
      </c>
      <c r="B952" s="176"/>
      <c r="C952" s="49">
        <v>27</v>
      </c>
      <c r="D952" s="36"/>
      <c r="E952" s="116"/>
      <c r="F952" s="36"/>
      <c r="G952" s="36"/>
      <c r="H952" s="26">
        <v>14070.04</v>
      </c>
      <c r="I952" s="26">
        <v>10553.16</v>
      </c>
      <c r="J952" s="26">
        <v>4285.01</v>
      </c>
      <c r="K952" s="26">
        <v>256</v>
      </c>
      <c r="L952" s="21">
        <v>45663873.810000002</v>
      </c>
      <c r="M952" s="21"/>
      <c r="N952" s="21"/>
      <c r="O952" s="21">
        <v>45663873.810000002</v>
      </c>
      <c r="P952" s="37"/>
      <c r="Q952" s="50"/>
      <c r="R952" s="36"/>
    </row>
    <row r="953" spans="1:18" s="59" customFormat="1" ht="13.35" customHeight="1">
      <c r="A953" s="168"/>
      <c r="B953" s="60"/>
      <c r="C953" s="58"/>
      <c r="D953" s="61"/>
      <c r="E953" s="58"/>
      <c r="F953" s="58"/>
      <c r="G953" s="58"/>
      <c r="H953" s="158"/>
      <c r="I953" s="158"/>
      <c r="J953" s="158"/>
      <c r="K953" s="58"/>
      <c r="L953" s="64"/>
      <c r="M953" s="62"/>
      <c r="N953" s="62"/>
      <c r="O953" s="62"/>
      <c r="P953" s="63"/>
      <c r="Q953" s="58"/>
      <c r="R953" s="58"/>
    </row>
    <row r="956" spans="1:18">
      <c r="B956" s="1" t="s">
        <v>767</v>
      </c>
    </row>
  </sheetData>
  <sheetProtection sort="0" autoFilter="0"/>
  <autoFilter ref="A7:R952"/>
  <customSheetViews>
    <customSheetView guid="{B38E19AB-A25C-412D-B8A7-63B87F7485CB}" showAutoFilter="1">
      <pane ySplit="7" topLeftCell="A8" activePane="bottomLeft" state="frozen"/>
      <selection pane="bottomLeft" activeCell="J5" sqref="J5"/>
      <pageMargins left="0.70866141732283472" right="0.70866141732283472" top="0.74803149606299213" bottom="0.74803149606299213" header="0.31496062992125984" footer="0.31496062992125984"/>
      <pageSetup paperSize="9" scale="50" fitToHeight="0" orientation="landscape" r:id="rId1"/>
      <autoFilter ref="A7:AA955"/>
    </customSheetView>
    <customSheetView guid="{4F0BDF49-A609-43F2-A1D1-6D99D003CEC4}" showAutoFilter="1">
      <pane ySplit="7" topLeftCell="A710" activePane="bottomLeft" state="frozen"/>
      <selection pane="bottomLeft" activeCell="C697" sqref="C697"/>
      <pageMargins left="0.70866141732283472" right="0.70866141732283472" top="0.74803149606299213" bottom="0.74803149606299213" header="0.31496062992125984" footer="0.31496062992125984"/>
      <pageSetup paperSize="9" scale="50" fitToHeight="0" orientation="landscape" r:id="rId2"/>
      <autoFilter ref="A7:AA962"/>
    </customSheetView>
    <customSheetView guid="{9914400A-93D7-44F0-9C2B-2D9BD19EDB2A}" showAutoFilter="1">
      <pane ySplit="7" topLeftCell="A950" activePane="bottomLeft" state="frozen"/>
      <selection pane="bottomLeft" activeCell="B948" sqref="B948:B960"/>
      <pageMargins left="0.70866141732283472" right="0.70866141732283472" top="0.74803149606299213" bottom="0.74803149606299213" header="0.31496062992125984" footer="0.31496062992125984"/>
      <pageSetup paperSize="9" scale="50" fitToHeight="0" orientation="landscape" r:id="rId3"/>
      <autoFilter ref="A7:AA962"/>
    </customSheetView>
    <customSheetView guid="{D230237E-3FD4-4AFA-9B06-7782AC8D5B69}" showAutoFilter="1">
      <pane ySplit="7" topLeftCell="A115" activePane="bottomLeft" state="frozen"/>
      <selection pane="bottomLeft" activeCell="B120" sqref="B120"/>
      <pageMargins left="0.70866141732283472" right="0.70866141732283472" top="0.74803149606299213" bottom="0.74803149606299213" header="0.31496062992125984" footer="0.31496062992125984"/>
      <pageSetup paperSize="9" scale="50" fitToHeight="0" orientation="landscape" r:id="rId4"/>
      <autoFilter ref="A7:AA965"/>
    </customSheetView>
  </customSheetViews>
  <mergeCells count="90">
    <mergeCell ref="A318:B318"/>
    <mergeCell ref="A338:B338"/>
    <mergeCell ref="A339:B339"/>
    <mergeCell ref="A603:B603"/>
    <mergeCell ref="A302:B302"/>
    <mergeCell ref="A363:B363"/>
    <mergeCell ref="A344:B344"/>
    <mergeCell ref="A354:B354"/>
    <mergeCell ref="A355:B355"/>
    <mergeCell ref="A371:B371"/>
    <mergeCell ref="Q4:Q5"/>
    <mergeCell ref="I4:J4"/>
    <mergeCell ref="K4:K5"/>
    <mergeCell ref="L4:O4"/>
    <mergeCell ref="A293:B293"/>
    <mergeCell ref="A90:B90"/>
    <mergeCell ref="C5:C6"/>
    <mergeCell ref="A8:B8"/>
    <mergeCell ref="A179:B179"/>
    <mergeCell ref="A292:B292"/>
    <mergeCell ref="A9:B9"/>
    <mergeCell ref="A10:B10"/>
    <mergeCell ref="A11:B11"/>
    <mergeCell ref="A750:B750"/>
    <mergeCell ref="A780:B780"/>
    <mergeCell ref="A760:B760"/>
    <mergeCell ref="A770:B770"/>
    <mergeCell ref="A771:B771"/>
    <mergeCell ref="A468:B468"/>
    <mergeCell ref="A602:B602"/>
    <mergeCell ref="A648:B648"/>
    <mergeCell ref="A565:B565"/>
    <mergeCell ref="A432:B432"/>
    <mergeCell ref="A474:B474"/>
    <mergeCell ref="A535:B535"/>
    <mergeCell ref="A608:B608"/>
    <mergeCell ref="A446:B446"/>
    <mergeCell ref="A475:B475"/>
    <mergeCell ref="A613:B613"/>
    <mergeCell ref="A485:B485"/>
    <mergeCell ref="A508:B508"/>
    <mergeCell ref="A521:B521"/>
    <mergeCell ref="A951:B951"/>
    <mergeCell ref="O1:R1"/>
    <mergeCell ref="A2:R2"/>
    <mergeCell ref="A3:R3"/>
    <mergeCell ref="A4:A6"/>
    <mergeCell ref="B4:B6"/>
    <mergeCell ref="C4:D4"/>
    <mergeCell ref="E4:E6"/>
    <mergeCell ref="F4:F6"/>
    <mergeCell ref="G4:G6"/>
    <mergeCell ref="H4:H5"/>
    <mergeCell ref="R4:R6"/>
    <mergeCell ref="P4:P5"/>
    <mergeCell ref="D5:D6"/>
    <mergeCell ref="A649:B649"/>
    <mergeCell ref="A391:B391"/>
    <mergeCell ref="A952:B952"/>
    <mergeCell ref="A392:B392"/>
    <mergeCell ref="A900:B900"/>
    <mergeCell ref="A919:B919"/>
    <mergeCell ref="A920:B920"/>
    <mergeCell ref="A874:B874"/>
    <mergeCell ref="A824:B824"/>
    <mergeCell ref="A926:B926"/>
    <mergeCell ref="A637:B637"/>
    <mergeCell ref="A618:B618"/>
    <mergeCell ref="A743:B743"/>
    <mergeCell ref="A625:B625"/>
    <mergeCell ref="A703:B703"/>
    <mergeCell ref="A456:B456"/>
    <mergeCell ref="A405:B405"/>
    <mergeCell ref="A660:B660"/>
    <mergeCell ref="A937:B937"/>
    <mergeCell ref="A350:B350"/>
    <mergeCell ref="A447:B447"/>
    <mergeCell ref="A873:B873"/>
    <mergeCell ref="A692:B692"/>
    <mergeCell ref="A681:B681"/>
    <mergeCell ref="A742:B742"/>
    <mergeCell ref="A789:B789"/>
    <mergeCell ref="A811:B811"/>
    <mergeCell ref="A812:B812"/>
    <mergeCell ref="A861:B861"/>
    <mergeCell ref="A731:B731"/>
    <mergeCell ref="A888:B888"/>
    <mergeCell ref="A617:B617"/>
    <mergeCell ref="A691:B691"/>
    <mergeCell ref="A522:B522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Y952"/>
  <sheetViews>
    <sheetView view="pageBreakPreview" zoomScale="60" zoomScaleNormal="115" workbookViewId="0">
      <pane ySplit="6" topLeftCell="A7" activePane="bottomLeft" state="frozen"/>
      <selection pane="bottomLeft" activeCell="B15" sqref="B15"/>
    </sheetView>
  </sheetViews>
  <sheetFormatPr defaultColWidth="9.33203125" defaultRowHeight="12.75"/>
  <cols>
    <col min="1" max="1" width="5.33203125" style="6" customWidth="1"/>
    <col min="2" max="2" width="84.83203125" style="1" customWidth="1"/>
    <col min="3" max="3" width="18.1640625" style="86" customWidth="1"/>
    <col min="4" max="4" width="14.33203125" style="87" customWidth="1"/>
    <col min="5" max="5" width="14.83203125" style="87" customWidth="1"/>
    <col min="6" max="6" width="13.33203125" style="87" customWidth="1"/>
    <col min="7" max="7" width="14.33203125" style="87" customWidth="1"/>
    <col min="8" max="8" width="12.83203125" style="87" customWidth="1"/>
    <col min="9" max="9" width="16.33203125" style="87" customWidth="1"/>
    <col min="10" max="10" width="9.1640625" style="87" customWidth="1"/>
    <col min="11" max="11" width="9.33203125" style="87" customWidth="1"/>
    <col min="12" max="12" width="11.83203125" style="87" customWidth="1"/>
    <col min="13" max="13" width="14.33203125" style="87" customWidth="1"/>
    <col min="14" max="14" width="11.83203125" style="87" customWidth="1"/>
    <col min="15" max="15" width="14.33203125" style="87" customWidth="1"/>
    <col min="16" max="16" width="11.83203125" style="105" customWidth="1"/>
    <col min="17" max="17" width="15.1640625" style="87" customWidth="1"/>
    <col min="18" max="18" width="14.83203125" style="87" customWidth="1"/>
    <col min="19" max="21" width="16" style="87" customWidth="1"/>
    <col min="22" max="22" width="12.6640625" style="100" bestFit="1" customWidth="1"/>
    <col min="23" max="23" width="9.83203125" bestFit="1" customWidth="1"/>
    <col min="24" max="24" width="13.1640625" customWidth="1"/>
  </cols>
  <sheetData>
    <row r="1" spans="1:24" ht="12.75" customHeight="1">
      <c r="A1" s="76"/>
      <c r="B1" s="9"/>
      <c r="C1" s="79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101"/>
      <c r="Q1" s="80"/>
      <c r="R1" s="80"/>
      <c r="S1" s="80"/>
      <c r="T1" s="80"/>
      <c r="U1" s="80"/>
    </row>
    <row r="2" spans="1:24" s="1" customFormat="1" ht="25.5" customHeight="1">
      <c r="A2" s="76"/>
      <c r="B2" s="9"/>
      <c r="C2" s="191" t="s">
        <v>1117</v>
      </c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01"/>
      <c r="Q2" s="80"/>
      <c r="R2" s="80"/>
      <c r="S2" s="80"/>
      <c r="T2" s="80"/>
      <c r="U2" s="80"/>
      <c r="V2" s="3"/>
    </row>
    <row r="3" spans="1:24">
      <c r="A3" s="77"/>
      <c r="B3" s="45"/>
      <c r="C3" s="90"/>
      <c r="D3" s="81"/>
      <c r="E3" s="14"/>
      <c r="F3" s="81"/>
      <c r="G3" s="81"/>
      <c r="H3" s="81"/>
      <c r="I3" s="81"/>
      <c r="J3" s="81"/>
      <c r="K3" s="81"/>
      <c r="L3" s="81"/>
      <c r="M3" s="81"/>
      <c r="N3" s="81"/>
      <c r="O3" s="81"/>
      <c r="P3" s="102"/>
      <c r="Q3" s="81"/>
      <c r="R3" s="81"/>
      <c r="S3" s="81"/>
      <c r="T3" s="81"/>
      <c r="U3" s="81"/>
    </row>
    <row r="4" spans="1:24" s="1" customFormat="1" ht="13.35" customHeight="1">
      <c r="A4" s="180" t="s">
        <v>1</v>
      </c>
      <c r="B4" s="180" t="s">
        <v>245</v>
      </c>
      <c r="C4" s="190" t="s">
        <v>1118</v>
      </c>
      <c r="D4" s="190" t="s">
        <v>1119</v>
      </c>
      <c r="E4" s="190"/>
      <c r="F4" s="190"/>
      <c r="G4" s="190"/>
      <c r="H4" s="190"/>
      <c r="I4" s="190"/>
      <c r="J4" s="190" t="s">
        <v>1120</v>
      </c>
      <c r="K4" s="190"/>
      <c r="L4" s="190" t="s">
        <v>1121</v>
      </c>
      <c r="M4" s="190"/>
      <c r="N4" s="190" t="s">
        <v>1122</v>
      </c>
      <c r="O4" s="190"/>
      <c r="P4" s="190" t="s">
        <v>1123</v>
      </c>
      <c r="Q4" s="190"/>
      <c r="R4" s="190" t="s">
        <v>1124</v>
      </c>
      <c r="S4" s="190" t="s">
        <v>1125</v>
      </c>
      <c r="T4" s="190" t="s">
        <v>1126</v>
      </c>
      <c r="U4" s="190" t="s">
        <v>1127</v>
      </c>
      <c r="V4" s="3"/>
    </row>
    <row r="5" spans="1:24" s="1" customFormat="1" ht="150" customHeight="1">
      <c r="A5" s="180"/>
      <c r="B5" s="180"/>
      <c r="C5" s="190"/>
      <c r="D5" s="14" t="s">
        <v>1128</v>
      </c>
      <c r="E5" s="14" t="s">
        <v>1129</v>
      </c>
      <c r="F5" s="14" t="s">
        <v>1130</v>
      </c>
      <c r="G5" s="14" t="s">
        <v>1131</v>
      </c>
      <c r="H5" s="14" t="s">
        <v>1132</v>
      </c>
      <c r="I5" s="14" t="s">
        <v>1133</v>
      </c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3"/>
    </row>
    <row r="6" spans="1:24" s="1" customFormat="1" ht="12.75" customHeight="1">
      <c r="A6" s="180"/>
      <c r="B6" s="180"/>
      <c r="C6" s="90" t="s">
        <v>21</v>
      </c>
      <c r="D6" s="14" t="s">
        <v>21</v>
      </c>
      <c r="E6" s="14" t="s">
        <v>21</v>
      </c>
      <c r="F6" s="14" t="s">
        <v>21</v>
      </c>
      <c r="G6" s="14" t="s">
        <v>21</v>
      </c>
      <c r="H6" s="14" t="s">
        <v>21</v>
      </c>
      <c r="I6" s="14" t="s">
        <v>21</v>
      </c>
      <c r="J6" s="14" t="s">
        <v>246</v>
      </c>
      <c r="K6" s="14" t="s">
        <v>21</v>
      </c>
      <c r="L6" s="14" t="s">
        <v>1134</v>
      </c>
      <c r="M6" s="14" t="s">
        <v>21</v>
      </c>
      <c r="N6" s="14" t="s">
        <v>1134</v>
      </c>
      <c r="O6" s="14" t="s">
        <v>21</v>
      </c>
      <c r="P6" s="18" t="s">
        <v>1134</v>
      </c>
      <c r="Q6" s="14" t="s">
        <v>21</v>
      </c>
      <c r="R6" s="14" t="s">
        <v>21</v>
      </c>
      <c r="S6" s="14" t="s">
        <v>21</v>
      </c>
      <c r="T6" s="14" t="s">
        <v>21</v>
      </c>
      <c r="U6" s="14" t="s">
        <v>21</v>
      </c>
      <c r="V6" s="3"/>
      <c r="X6" s="91"/>
    </row>
    <row r="7" spans="1:24" s="1" customFormat="1" ht="12.75" customHeight="1">
      <c r="A7" s="77" t="s">
        <v>23</v>
      </c>
      <c r="B7" s="77" t="s">
        <v>24</v>
      </c>
      <c r="C7" s="90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8"/>
      <c r="Q7" s="14"/>
      <c r="R7" s="14"/>
      <c r="S7" s="14"/>
      <c r="T7" s="14"/>
      <c r="U7" s="14"/>
      <c r="V7" s="3"/>
    </row>
    <row r="8" spans="1:24" s="82" customFormat="1" ht="12">
      <c r="A8" s="192" t="s">
        <v>251</v>
      </c>
      <c r="B8" s="192"/>
      <c r="C8" s="21">
        <f>SUM(C9:C11)</f>
        <v>1245832190.892904</v>
      </c>
      <c r="D8" s="21">
        <v>83517734.743523926</v>
      </c>
      <c r="E8" s="21">
        <v>31873491.4783912</v>
      </c>
      <c r="F8" s="21">
        <v>3247229.4392940002</v>
      </c>
      <c r="G8" s="21">
        <v>49211887.776241288</v>
      </c>
      <c r="H8" s="21">
        <v>8913115.303952001</v>
      </c>
      <c r="I8" s="21">
        <v>32539363.881162003</v>
      </c>
      <c r="J8" s="21"/>
      <c r="K8" s="21"/>
      <c r="L8" s="21">
        <v>193818.84</v>
      </c>
      <c r="M8" s="21">
        <v>330421029.49885875</v>
      </c>
      <c r="N8" s="21">
        <v>15861.220000000001</v>
      </c>
      <c r="O8" s="21">
        <v>7731861.5235088002</v>
      </c>
      <c r="P8" s="21">
        <v>243726.59000000003</v>
      </c>
      <c r="Q8" s="21">
        <v>555922732.83834636</v>
      </c>
      <c r="R8" s="21">
        <v>62391806.054117844</v>
      </c>
      <c r="S8" s="21"/>
      <c r="T8" s="21">
        <v>54832762.01865916</v>
      </c>
      <c r="U8" s="21">
        <v>24672226.421104003</v>
      </c>
      <c r="V8" s="107"/>
    </row>
    <row r="9" spans="1:24" s="83" customFormat="1" ht="12">
      <c r="A9" s="193" t="s">
        <v>1135</v>
      </c>
      <c r="B9" s="193"/>
      <c r="C9" s="11">
        <v>110770275.44290403</v>
      </c>
      <c r="D9" s="11">
        <v>5257720.6899999995</v>
      </c>
      <c r="E9" s="11">
        <v>2111800.69</v>
      </c>
      <c r="F9" s="11"/>
      <c r="G9" s="11">
        <v>2199707.9299999997</v>
      </c>
      <c r="H9" s="11">
        <v>142112.69</v>
      </c>
      <c r="I9" s="11">
        <v>2636788.7200000002</v>
      </c>
      <c r="J9" s="11"/>
      <c r="K9" s="11"/>
      <c r="L9" s="25">
        <v>19925</v>
      </c>
      <c r="M9" s="11">
        <v>41606830.380000003</v>
      </c>
      <c r="N9" s="25">
        <v>637.5</v>
      </c>
      <c r="O9" s="11">
        <v>200409</v>
      </c>
      <c r="P9" s="25">
        <v>21136.969999999998</v>
      </c>
      <c r="Q9" s="11">
        <v>41411483.870000005</v>
      </c>
      <c r="R9" s="11">
        <v>5123184.2799999993</v>
      </c>
      <c r="S9" s="11"/>
      <c r="T9" s="11">
        <v>7230012.5286591565</v>
      </c>
      <c r="U9" s="11">
        <v>1617938.05</v>
      </c>
      <c r="V9" s="108"/>
    </row>
    <row r="10" spans="1:24" s="83" customFormat="1" ht="12">
      <c r="A10" s="193" t="s">
        <v>1136</v>
      </c>
      <c r="B10" s="193"/>
      <c r="C10" s="11">
        <v>365922099.47000003</v>
      </c>
      <c r="D10" s="11">
        <v>25497017.759338319</v>
      </c>
      <c r="E10" s="11">
        <v>11712665.957472</v>
      </c>
      <c r="F10" s="11">
        <v>304148.67449399998</v>
      </c>
      <c r="G10" s="11">
        <v>12408554.399594881</v>
      </c>
      <c r="H10" s="11">
        <v>3059892.2733120006</v>
      </c>
      <c r="I10" s="11">
        <v>8289558.0502339993</v>
      </c>
      <c r="J10" s="11"/>
      <c r="K10" s="11"/>
      <c r="L10" s="25">
        <v>52050.909999999996</v>
      </c>
      <c r="M10" s="11">
        <v>96451540.97913073</v>
      </c>
      <c r="N10" s="25">
        <v>5287.46</v>
      </c>
      <c r="O10" s="11">
        <v>3986071.5371920001</v>
      </c>
      <c r="P10" s="25">
        <v>65517.35</v>
      </c>
      <c r="Q10" s="11">
        <v>162618922.67408708</v>
      </c>
      <c r="R10" s="11">
        <v>17122107.220041044</v>
      </c>
      <c r="S10" s="11"/>
      <c r="T10" s="11">
        <v>18187909.509999998</v>
      </c>
      <c r="U10" s="11">
        <v>7229314.4351039995</v>
      </c>
      <c r="V10" s="108"/>
    </row>
    <row r="11" spans="1:24" s="83" customFormat="1" ht="12">
      <c r="A11" s="193" t="s">
        <v>1137</v>
      </c>
      <c r="B11" s="193"/>
      <c r="C11" s="11">
        <v>769139815.98000002</v>
      </c>
      <c r="D11" s="11">
        <v>52762996.294185609</v>
      </c>
      <c r="E11" s="11">
        <v>18049024.830919202</v>
      </c>
      <c r="F11" s="11">
        <v>2943080.7648</v>
      </c>
      <c r="G11" s="11">
        <v>34603625.446646407</v>
      </c>
      <c r="H11" s="11">
        <v>5711110.3406400001</v>
      </c>
      <c r="I11" s="11">
        <v>21613017.110928003</v>
      </c>
      <c r="J11" s="11"/>
      <c r="K11" s="11"/>
      <c r="L11" s="25">
        <v>121842.93</v>
      </c>
      <c r="M11" s="11">
        <v>192362658.13972801</v>
      </c>
      <c r="N11" s="25">
        <v>9936.26</v>
      </c>
      <c r="O11" s="11">
        <v>3545380.9863168001</v>
      </c>
      <c r="P11" s="25">
        <v>157072.27000000005</v>
      </c>
      <c r="Q11" s="11">
        <v>351892326.29425925</v>
      </c>
      <c r="R11" s="11">
        <v>40146514.554076798</v>
      </c>
      <c r="S11" s="11"/>
      <c r="T11" s="11">
        <v>29414839.98</v>
      </c>
      <c r="U11" s="11">
        <v>15824973.936000003</v>
      </c>
      <c r="V11" s="108"/>
    </row>
    <row r="12" spans="1:24" s="16" customFormat="1" ht="12">
      <c r="A12" s="194" t="s">
        <v>106</v>
      </c>
      <c r="B12" s="194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20"/>
      <c r="N12" s="119"/>
      <c r="O12" s="119"/>
      <c r="P12" s="18"/>
      <c r="Q12" s="20"/>
      <c r="R12" s="20"/>
      <c r="S12" s="119"/>
      <c r="T12" s="20"/>
      <c r="U12" s="20"/>
      <c r="V12" s="109"/>
    </row>
    <row r="13" spans="1:24" s="16" customFormat="1" ht="12">
      <c r="A13" s="118">
        <v>1</v>
      </c>
      <c r="B13" s="17" t="s">
        <v>107</v>
      </c>
      <c r="C13" s="20">
        <v>40980.223445782001</v>
      </c>
      <c r="D13" s="20"/>
      <c r="E13" s="20"/>
      <c r="F13" s="20"/>
      <c r="G13" s="20"/>
      <c r="H13" s="20"/>
      <c r="I13" s="20"/>
      <c r="J13" s="119"/>
      <c r="K13" s="119"/>
      <c r="L13" s="119"/>
      <c r="M13" s="20"/>
      <c r="N13" s="119"/>
      <c r="O13" s="119"/>
      <c r="P13" s="18"/>
      <c r="Q13" s="20"/>
      <c r="R13" s="20"/>
      <c r="S13" s="119"/>
      <c r="T13" s="20">
        <v>40980.223445782001</v>
      </c>
      <c r="U13" s="20"/>
      <c r="V13" s="109"/>
      <c r="X13" s="98"/>
    </row>
    <row r="14" spans="1:24" s="16" customFormat="1" ht="12">
      <c r="A14" s="118">
        <v>2</v>
      </c>
      <c r="B14" s="17" t="s">
        <v>109</v>
      </c>
      <c r="C14" s="20">
        <v>6262.3041536766004</v>
      </c>
      <c r="D14" s="20"/>
      <c r="E14" s="20"/>
      <c r="F14" s="20"/>
      <c r="G14" s="20"/>
      <c r="H14" s="20"/>
      <c r="I14" s="20"/>
      <c r="J14" s="119"/>
      <c r="K14" s="119"/>
      <c r="L14" s="119"/>
      <c r="M14" s="20"/>
      <c r="N14" s="119"/>
      <c r="O14" s="119"/>
      <c r="P14" s="18"/>
      <c r="Q14" s="20"/>
      <c r="R14" s="20"/>
      <c r="S14" s="119"/>
      <c r="T14" s="20">
        <v>6262.3041536766004</v>
      </c>
      <c r="U14" s="20"/>
      <c r="V14" s="109"/>
      <c r="X14" s="98"/>
    </row>
    <row r="15" spans="1:24" s="16" customFormat="1" ht="12">
      <c r="A15" s="118">
        <v>3</v>
      </c>
      <c r="B15" s="17" t="s">
        <v>111</v>
      </c>
      <c r="C15" s="20">
        <v>5104.3421633095995</v>
      </c>
      <c r="D15" s="20"/>
      <c r="E15" s="20"/>
      <c r="F15" s="20"/>
      <c r="G15" s="20"/>
      <c r="H15" s="20"/>
      <c r="I15" s="20"/>
      <c r="J15" s="119"/>
      <c r="K15" s="119"/>
      <c r="L15" s="119"/>
      <c r="M15" s="20"/>
      <c r="N15" s="119"/>
      <c r="O15" s="119"/>
      <c r="P15" s="18"/>
      <c r="Q15" s="20"/>
      <c r="R15" s="20"/>
      <c r="S15" s="119"/>
      <c r="T15" s="20">
        <v>5104.3421633095995</v>
      </c>
      <c r="U15" s="20"/>
      <c r="V15" s="109"/>
      <c r="X15" s="98"/>
    </row>
    <row r="16" spans="1:24" s="16" customFormat="1" ht="12">
      <c r="A16" s="118">
        <v>4</v>
      </c>
      <c r="B16" s="17" t="s">
        <v>112</v>
      </c>
      <c r="C16" s="20">
        <v>5110</v>
      </c>
      <c r="D16" s="20"/>
      <c r="E16" s="20"/>
      <c r="F16" s="20"/>
      <c r="G16" s="20"/>
      <c r="H16" s="20"/>
      <c r="I16" s="20"/>
      <c r="J16" s="119"/>
      <c r="K16" s="119"/>
      <c r="L16" s="119"/>
      <c r="M16" s="20"/>
      <c r="N16" s="119"/>
      <c r="O16" s="119"/>
      <c r="P16" s="18"/>
      <c r="Q16" s="20"/>
      <c r="R16" s="20"/>
      <c r="S16" s="119"/>
      <c r="T16" s="20">
        <v>5110</v>
      </c>
      <c r="U16" s="20"/>
      <c r="V16" s="109"/>
      <c r="X16" s="98"/>
    </row>
    <row r="17" spans="1:24" s="16" customFormat="1" ht="12">
      <c r="A17" s="118">
        <v>5</v>
      </c>
      <c r="B17" s="17" t="s">
        <v>305</v>
      </c>
      <c r="C17" s="20">
        <v>2264000</v>
      </c>
      <c r="D17" s="20">
        <v>78000</v>
      </c>
      <c r="E17" s="20">
        <v>296400</v>
      </c>
      <c r="F17" s="20"/>
      <c r="G17" s="20"/>
      <c r="H17" s="20"/>
      <c r="I17" s="20">
        <v>133500</v>
      </c>
      <c r="J17" s="119"/>
      <c r="K17" s="119"/>
      <c r="L17" s="119">
        <v>403</v>
      </c>
      <c r="M17" s="20">
        <v>878900</v>
      </c>
      <c r="N17" s="119"/>
      <c r="O17" s="119"/>
      <c r="P17" s="18">
        <v>470</v>
      </c>
      <c r="Q17" s="20">
        <v>803350</v>
      </c>
      <c r="R17" s="20"/>
      <c r="S17" s="119"/>
      <c r="T17" s="20">
        <v>51200</v>
      </c>
      <c r="U17" s="20">
        <v>22650</v>
      </c>
      <c r="V17" s="109"/>
      <c r="X17" s="98"/>
    </row>
    <row r="18" spans="1:24" s="126" customFormat="1" ht="12">
      <c r="A18" s="94">
        <v>6</v>
      </c>
      <c r="B18" s="95" t="s">
        <v>113</v>
      </c>
      <c r="C18" s="96">
        <v>2174786.2967570107</v>
      </c>
      <c r="D18" s="96">
        <v>84885.58</v>
      </c>
      <c r="E18" s="96"/>
      <c r="F18" s="96"/>
      <c r="G18" s="96"/>
      <c r="H18" s="96"/>
      <c r="I18" s="96"/>
      <c r="J18" s="97"/>
      <c r="K18" s="97"/>
      <c r="L18" s="97">
        <v>387</v>
      </c>
      <c r="M18" s="96">
        <v>1015170.2</v>
      </c>
      <c r="N18" s="97"/>
      <c r="O18" s="97"/>
      <c r="P18" s="103">
        <v>572</v>
      </c>
      <c r="Q18" s="96">
        <v>957722.43</v>
      </c>
      <c r="R18" s="96">
        <v>39170.19</v>
      </c>
      <c r="S18" s="97"/>
      <c r="T18" s="96">
        <v>50654.400000000001</v>
      </c>
      <c r="U18" s="96">
        <v>27183.5</v>
      </c>
      <c r="V18" s="125"/>
      <c r="X18" s="127"/>
    </row>
    <row r="19" spans="1:24" s="16" customFormat="1" ht="12">
      <c r="A19" s="118">
        <v>7</v>
      </c>
      <c r="B19" s="17" t="s">
        <v>115</v>
      </c>
      <c r="C19" s="20">
        <v>29000</v>
      </c>
      <c r="D19" s="20"/>
      <c r="E19" s="20"/>
      <c r="F19" s="20"/>
      <c r="G19" s="20"/>
      <c r="H19" s="20"/>
      <c r="I19" s="20"/>
      <c r="J19" s="119"/>
      <c r="K19" s="119"/>
      <c r="L19" s="119"/>
      <c r="M19" s="20"/>
      <c r="N19" s="119"/>
      <c r="O19" s="119"/>
      <c r="P19" s="18"/>
      <c r="Q19" s="20"/>
      <c r="R19" s="20"/>
      <c r="S19" s="119"/>
      <c r="T19" s="20">
        <v>29000</v>
      </c>
      <c r="U19" s="20"/>
      <c r="V19" s="109"/>
      <c r="X19" s="98"/>
    </row>
    <row r="20" spans="1:24" s="16" customFormat="1" ht="12">
      <c r="A20" s="118">
        <v>8</v>
      </c>
      <c r="B20" s="17" t="s">
        <v>117</v>
      </c>
      <c r="C20" s="20">
        <v>45243.488896388801</v>
      </c>
      <c r="D20" s="20"/>
      <c r="E20" s="20"/>
      <c r="F20" s="20"/>
      <c r="G20" s="20"/>
      <c r="H20" s="20"/>
      <c r="I20" s="20"/>
      <c r="J20" s="119"/>
      <c r="K20" s="119"/>
      <c r="L20" s="119"/>
      <c r="M20" s="20"/>
      <c r="N20" s="119"/>
      <c r="O20" s="119"/>
      <c r="P20" s="18"/>
      <c r="Q20" s="20"/>
      <c r="R20" s="20"/>
      <c r="S20" s="119"/>
      <c r="T20" s="20">
        <v>45243.488896388801</v>
      </c>
      <c r="U20" s="20"/>
      <c r="V20" s="109"/>
      <c r="X20" s="98"/>
    </row>
    <row r="21" spans="1:24" s="126" customFormat="1" ht="12">
      <c r="A21" s="94">
        <v>9</v>
      </c>
      <c r="B21" s="95" t="s">
        <v>118</v>
      </c>
      <c r="C21" s="96">
        <v>1203576.5703</v>
      </c>
      <c r="D21" s="96">
        <v>2654</v>
      </c>
      <c r="E21" s="96"/>
      <c r="F21" s="96"/>
      <c r="G21" s="96"/>
      <c r="H21" s="96"/>
      <c r="I21" s="96"/>
      <c r="J21" s="97"/>
      <c r="K21" s="97"/>
      <c r="L21" s="97">
        <v>224</v>
      </c>
      <c r="M21" s="96">
        <v>463859.68</v>
      </c>
      <c r="N21" s="97"/>
      <c r="O21" s="97"/>
      <c r="P21" s="103">
        <v>369</v>
      </c>
      <c r="Q21" s="96">
        <v>683063.72</v>
      </c>
      <c r="R21" s="96">
        <v>3672.87</v>
      </c>
      <c r="S21" s="97"/>
      <c r="T21" s="96">
        <v>29244.799999999999</v>
      </c>
      <c r="U21" s="96">
        <v>21081.5</v>
      </c>
      <c r="V21" s="125"/>
      <c r="X21" s="127"/>
    </row>
    <row r="22" spans="1:24" s="16" customFormat="1" ht="12">
      <c r="A22" s="118">
        <v>10</v>
      </c>
      <c r="B22" s="17" t="s">
        <v>119</v>
      </c>
      <c r="C22" s="20">
        <v>6000</v>
      </c>
      <c r="D22" s="20"/>
      <c r="E22" s="20"/>
      <c r="F22" s="20"/>
      <c r="G22" s="20"/>
      <c r="H22" s="20"/>
      <c r="I22" s="20"/>
      <c r="J22" s="119"/>
      <c r="K22" s="119"/>
      <c r="L22" s="119"/>
      <c r="M22" s="20"/>
      <c r="N22" s="119"/>
      <c r="O22" s="119"/>
      <c r="P22" s="18"/>
      <c r="Q22" s="20"/>
      <c r="R22" s="20"/>
      <c r="S22" s="119"/>
      <c r="T22" s="20">
        <v>6000</v>
      </c>
      <c r="U22" s="20"/>
      <c r="V22" s="109"/>
      <c r="X22" s="98"/>
    </row>
    <row r="23" spans="1:24" s="126" customFormat="1" ht="12">
      <c r="A23" s="94">
        <v>11</v>
      </c>
      <c r="B23" s="95" t="s">
        <v>120</v>
      </c>
      <c r="C23" s="96">
        <v>1832033.7024396304</v>
      </c>
      <c r="D23" s="96">
        <v>65250.27</v>
      </c>
      <c r="E23" s="96"/>
      <c r="F23" s="96"/>
      <c r="G23" s="96"/>
      <c r="H23" s="96"/>
      <c r="I23" s="96">
        <v>34298.14</v>
      </c>
      <c r="J23" s="97"/>
      <c r="K23" s="97"/>
      <c r="L23" s="97">
        <v>310</v>
      </c>
      <c r="M23" s="96">
        <v>909806.81</v>
      </c>
      <c r="N23" s="97"/>
      <c r="O23" s="97"/>
      <c r="P23" s="103">
        <v>445</v>
      </c>
      <c r="Q23" s="96">
        <v>716759.15</v>
      </c>
      <c r="R23" s="96">
        <v>32637.56</v>
      </c>
      <c r="S23" s="97"/>
      <c r="T23" s="96">
        <v>45343.28</v>
      </c>
      <c r="U23" s="96">
        <v>27183.5</v>
      </c>
      <c r="V23" s="125"/>
      <c r="X23" s="127"/>
    </row>
    <row r="24" spans="1:24" s="16" customFormat="1" ht="12">
      <c r="A24" s="118">
        <v>12</v>
      </c>
      <c r="B24" s="17" t="s">
        <v>121</v>
      </c>
      <c r="C24" s="20">
        <v>5916.5626719151996</v>
      </c>
      <c r="D24" s="20"/>
      <c r="E24" s="20"/>
      <c r="F24" s="20"/>
      <c r="G24" s="20"/>
      <c r="H24" s="20"/>
      <c r="I24" s="20"/>
      <c r="J24" s="119"/>
      <c r="K24" s="119"/>
      <c r="L24" s="119"/>
      <c r="M24" s="20"/>
      <c r="N24" s="119"/>
      <c r="O24" s="119"/>
      <c r="P24" s="18"/>
      <c r="Q24" s="20"/>
      <c r="R24" s="20"/>
      <c r="S24" s="119"/>
      <c r="T24" s="20">
        <v>5916.56</v>
      </c>
      <c r="U24" s="20"/>
      <c r="V24" s="109"/>
      <c r="X24" s="98"/>
    </row>
    <row r="25" spans="1:24" s="16" customFormat="1" ht="12">
      <c r="A25" s="118">
        <v>13</v>
      </c>
      <c r="B25" s="17" t="s">
        <v>123</v>
      </c>
      <c r="C25" s="20">
        <v>8146.7056080592001</v>
      </c>
      <c r="D25" s="20"/>
      <c r="E25" s="20"/>
      <c r="F25" s="20"/>
      <c r="G25" s="20"/>
      <c r="H25" s="20"/>
      <c r="I25" s="20"/>
      <c r="J25" s="119"/>
      <c r="K25" s="119"/>
      <c r="L25" s="119"/>
      <c r="M25" s="20"/>
      <c r="N25" s="119"/>
      <c r="O25" s="119"/>
      <c r="P25" s="18"/>
      <c r="Q25" s="20"/>
      <c r="R25" s="20"/>
      <c r="S25" s="119"/>
      <c r="T25" s="20">
        <v>8146.71</v>
      </c>
      <c r="U25" s="20"/>
      <c r="V25" s="109"/>
      <c r="X25" s="98"/>
    </row>
    <row r="26" spans="1:24" s="16" customFormat="1" ht="12">
      <c r="A26" s="118">
        <v>14</v>
      </c>
      <c r="B26" s="17" t="s">
        <v>124</v>
      </c>
      <c r="C26" s="20">
        <v>29720</v>
      </c>
      <c r="D26" s="20"/>
      <c r="E26" s="20"/>
      <c r="F26" s="20"/>
      <c r="G26" s="20"/>
      <c r="H26" s="20"/>
      <c r="I26" s="20"/>
      <c r="J26" s="119"/>
      <c r="K26" s="119"/>
      <c r="L26" s="119"/>
      <c r="M26" s="20"/>
      <c r="N26" s="119"/>
      <c r="O26" s="119"/>
      <c r="P26" s="18"/>
      <c r="Q26" s="20"/>
      <c r="R26" s="20"/>
      <c r="S26" s="119"/>
      <c r="T26" s="20">
        <v>29720</v>
      </c>
      <c r="U26" s="20"/>
      <c r="V26" s="109"/>
      <c r="X26" s="98"/>
    </row>
    <row r="27" spans="1:24" s="126" customFormat="1" ht="12">
      <c r="A27" s="94">
        <v>15</v>
      </c>
      <c r="B27" s="95" t="s">
        <v>125</v>
      </c>
      <c r="C27" s="96">
        <v>1415300</v>
      </c>
      <c r="D27" s="96">
        <v>116836.12</v>
      </c>
      <c r="E27" s="96"/>
      <c r="F27" s="96"/>
      <c r="G27" s="96"/>
      <c r="H27" s="96"/>
      <c r="I27" s="96">
        <v>11207.83</v>
      </c>
      <c r="J27" s="97"/>
      <c r="K27" s="97"/>
      <c r="L27" s="97">
        <v>261</v>
      </c>
      <c r="M27" s="96">
        <v>495218.61</v>
      </c>
      <c r="N27" s="97"/>
      <c r="O27" s="97"/>
      <c r="P27" s="103">
        <v>596</v>
      </c>
      <c r="Q27" s="96">
        <v>579311.6</v>
      </c>
      <c r="R27" s="96">
        <v>107365.24</v>
      </c>
      <c r="S27" s="97"/>
      <c r="T27" s="96">
        <v>85222.25</v>
      </c>
      <c r="U27" s="96">
        <v>20102.599999999999</v>
      </c>
      <c r="V27" s="125"/>
      <c r="X27" s="127"/>
    </row>
    <row r="28" spans="1:24" s="126" customFormat="1" ht="12">
      <c r="A28" s="94">
        <v>16</v>
      </c>
      <c r="B28" s="95" t="s">
        <v>127</v>
      </c>
      <c r="C28" s="96">
        <v>2755935.2530649998</v>
      </c>
      <c r="D28" s="96">
        <v>101350.73</v>
      </c>
      <c r="E28" s="96"/>
      <c r="F28" s="96"/>
      <c r="G28" s="96"/>
      <c r="H28" s="96"/>
      <c r="I28" s="96"/>
      <c r="J28" s="97"/>
      <c r="K28" s="97"/>
      <c r="L28" s="97">
        <v>514</v>
      </c>
      <c r="M28" s="96">
        <v>1614908.89</v>
      </c>
      <c r="N28" s="97"/>
      <c r="O28" s="97"/>
      <c r="P28" s="103">
        <v>1006.17</v>
      </c>
      <c r="Q28" s="96">
        <v>942029.35</v>
      </c>
      <c r="R28" s="96"/>
      <c r="S28" s="97"/>
      <c r="T28" s="96">
        <v>44348.25</v>
      </c>
      <c r="U28" s="96">
        <v>56298</v>
      </c>
      <c r="V28" s="125"/>
      <c r="X28" s="127"/>
    </row>
    <row r="29" spans="1:24" s="16" customFormat="1" ht="12">
      <c r="A29" s="118">
        <v>17</v>
      </c>
      <c r="B29" s="17" t="s">
        <v>128</v>
      </c>
      <c r="C29" s="20">
        <v>6701.0315809393996</v>
      </c>
      <c r="D29" s="20"/>
      <c r="E29" s="20"/>
      <c r="F29" s="20"/>
      <c r="G29" s="20"/>
      <c r="H29" s="20"/>
      <c r="I29" s="20"/>
      <c r="J29" s="119"/>
      <c r="K29" s="119"/>
      <c r="L29" s="119"/>
      <c r="M29" s="20"/>
      <c r="N29" s="119"/>
      <c r="O29" s="119"/>
      <c r="P29" s="18"/>
      <c r="Q29" s="20"/>
      <c r="R29" s="20"/>
      <c r="S29" s="119"/>
      <c r="T29" s="20">
        <v>6701.03</v>
      </c>
      <c r="U29" s="20"/>
      <c r="V29" s="109"/>
    </row>
    <row r="30" spans="1:24" s="16" customFormat="1" ht="12">
      <c r="A30" s="118">
        <v>18</v>
      </c>
      <c r="B30" s="17" t="s">
        <v>129</v>
      </c>
      <c r="C30" s="20">
        <v>6056.8095590239991</v>
      </c>
      <c r="D30" s="20"/>
      <c r="E30" s="20"/>
      <c r="F30" s="20"/>
      <c r="G30" s="20"/>
      <c r="H30" s="20"/>
      <c r="I30" s="20"/>
      <c r="J30" s="119"/>
      <c r="K30" s="119"/>
      <c r="L30" s="119"/>
      <c r="M30" s="20"/>
      <c r="N30" s="119"/>
      <c r="O30" s="119"/>
      <c r="P30" s="18"/>
      <c r="Q30" s="20"/>
      <c r="R30" s="20"/>
      <c r="S30" s="119"/>
      <c r="T30" s="20">
        <v>6056.81</v>
      </c>
      <c r="U30" s="20"/>
      <c r="V30" s="109"/>
    </row>
    <row r="31" spans="1:24" s="16" customFormat="1" ht="12">
      <c r="A31" s="118">
        <v>19</v>
      </c>
      <c r="B31" s="17" t="s">
        <v>130</v>
      </c>
      <c r="C31" s="20">
        <v>5756.9534993009993</v>
      </c>
      <c r="D31" s="20"/>
      <c r="E31" s="20"/>
      <c r="F31" s="20"/>
      <c r="G31" s="20"/>
      <c r="H31" s="20"/>
      <c r="I31" s="20"/>
      <c r="J31" s="119"/>
      <c r="K31" s="119"/>
      <c r="L31" s="119"/>
      <c r="M31" s="20"/>
      <c r="N31" s="119"/>
      <c r="O31" s="119"/>
      <c r="P31" s="18"/>
      <c r="Q31" s="20"/>
      <c r="R31" s="20"/>
      <c r="S31" s="119"/>
      <c r="T31" s="20">
        <v>5756.95</v>
      </c>
      <c r="U31" s="20"/>
      <c r="V31" s="109"/>
    </row>
    <row r="32" spans="1:24" s="16" customFormat="1" ht="12">
      <c r="A32" s="118">
        <v>20</v>
      </c>
      <c r="B32" s="17" t="s">
        <v>131</v>
      </c>
      <c r="C32" s="20">
        <v>5761.8990498699995</v>
      </c>
      <c r="D32" s="20"/>
      <c r="E32" s="20"/>
      <c r="F32" s="20"/>
      <c r="G32" s="20"/>
      <c r="H32" s="20"/>
      <c r="I32" s="20"/>
      <c r="J32" s="119"/>
      <c r="K32" s="119"/>
      <c r="L32" s="119"/>
      <c r="M32" s="20"/>
      <c r="N32" s="119"/>
      <c r="O32" s="119"/>
      <c r="P32" s="18"/>
      <c r="Q32" s="20"/>
      <c r="R32" s="20"/>
      <c r="S32" s="119"/>
      <c r="T32" s="20">
        <v>5761.9</v>
      </c>
      <c r="U32" s="20"/>
      <c r="V32" s="109"/>
    </row>
    <row r="33" spans="1:24" s="16" customFormat="1" ht="12">
      <c r="A33" s="118">
        <v>21</v>
      </c>
      <c r="B33" s="17" t="s">
        <v>132</v>
      </c>
      <c r="C33" s="20">
        <v>6155.2533098975991</v>
      </c>
      <c r="D33" s="20"/>
      <c r="E33" s="20"/>
      <c r="F33" s="20"/>
      <c r="G33" s="20"/>
      <c r="H33" s="20"/>
      <c r="I33" s="20"/>
      <c r="J33" s="119"/>
      <c r="K33" s="119"/>
      <c r="L33" s="119"/>
      <c r="M33" s="20"/>
      <c r="N33" s="119"/>
      <c r="O33" s="119"/>
      <c r="P33" s="18"/>
      <c r="Q33" s="20"/>
      <c r="R33" s="20"/>
      <c r="S33" s="119"/>
      <c r="T33" s="20">
        <v>6155.25</v>
      </c>
      <c r="U33" s="20"/>
      <c r="V33" s="109"/>
    </row>
    <row r="34" spans="1:24" s="16" customFormat="1" ht="12">
      <c r="A34" s="118">
        <v>22</v>
      </c>
      <c r="B34" s="17" t="s">
        <v>133</v>
      </c>
      <c r="C34" s="20">
        <v>5838.0141432574001</v>
      </c>
      <c r="D34" s="20"/>
      <c r="E34" s="20"/>
      <c r="F34" s="20"/>
      <c r="G34" s="20"/>
      <c r="H34" s="20"/>
      <c r="I34" s="20"/>
      <c r="J34" s="119"/>
      <c r="K34" s="119"/>
      <c r="L34" s="119"/>
      <c r="M34" s="20"/>
      <c r="N34" s="119"/>
      <c r="O34" s="119"/>
      <c r="P34" s="18"/>
      <c r="Q34" s="20"/>
      <c r="R34" s="20"/>
      <c r="S34" s="119"/>
      <c r="T34" s="20">
        <v>5838.01</v>
      </c>
      <c r="U34" s="20"/>
      <c r="V34" s="109"/>
    </row>
    <row r="35" spans="1:24" s="16" customFormat="1" ht="12">
      <c r="A35" s="118">
        <v>23</v>
      </c>
      <c r="B35" s="17" t="s">
        <v>134</v>
      </c>
      <c r="C35" s="20">
        <v>7739.7965309027995</v>
      </c>
      <c r="D35" s="20"/>
      <c r="E35" s="20"/>
      <c r="F35" s="20"/>
      <c r="G35" s="20"/>
      <c r="H35" s="20"/>
      <c r="I35" s="20"/>
      <c r="J35" s="119"/>
      <c r="K35" s="119"/>
      <c r="L35" s="119"/>
      <c r="M35" s="20"/>
      <c r="N35" s="119"/>
      <c r="O35" s="119"/>
      <c r="P35" s="18"/>
      <c r="Q35" s="20"/>
      <c r="R35" s="20"/>
      <c r="S35" s="119"/>
      <c r="T35" s="20">
        <v>7739.8</v>
      </c>
      <c r="U35" s="20"/>
      <c r="V35" s="109"/>
    </row>
    <row r="36" spans="1:24" s="126" customFormat="1" ht="12">
      <c r="A36" s="94">
        <v>24</v>
      </c>
      <c r="B36" s="95" t="s">
        <v>135</v>
      </c>
      <c r="C36" s="96">
        <v>2186845.2851133621</v>
      </c>
      <c r="D36" s="96">
        <v>137620.76</v>
      </c>
      <c r="E36" s="96"/>
      <c r="F36" s="96"/>
      <c r="G36" s="96"/>
      <c r="H36" s="96"/>
      <c r="I36" s="96">
        <v>44673.53</v>
      </c>
      <c r="J36" s="97"/>
      <c r="K36" s="97"/>
      <c r="L36" s="97">
        <v>382</v>
      </c>
      <c r="M36" s="96">
        <v>777985.64</v>
      </c>
      <c r="N36" s="97"/>
      <c r="O36" s="97"/>
      <c r="P36" s="103">
        <v>568</v>
      </c>
      <c r="Q36" s="96">
        <v>1109882.51</v>
      </c>
      <c r="R36" s="96">
        <v>40562.879999999997</v>
      </c>
      <c r="S36" s="97"/>
      <c r="T36" s="96">
        <v>41363.480000000003</v>
      </c>
      <c r="U36" s="96">
        <v>34756.5</v>
      </c>
      <c r="V36" s="125"/>
      <c r="X36" s="125"/>
    </row>
    <row r="37" spans="1:24" s="16" customFormat="1" ht="12">
      <c r="A37" s="118">
        <v>25</v>
      </c>
      <c r="B37" s="17" t="s">
        <v>136</v>
      </c>
      <c r="C37" s="20">
        <v>6590.6578353303994</v>
      </c>
      <c r="D37" s="20"/>
      <c r="E37" s="20"/>
      <c r="F37" s="20"/>
      <c r="G37" s="20"/>
      <c r="H37" s="20"/>
      <c r="I37" s="20"/>
      <c r="J37" s="119"/>
      <c r="K37" s="119"/>
      <c r="L37" s="119"/>
      <c r="M37" s="20"/>
      <c r="N37" s="119"/>
      <c r="O37" s="119"/>
      <c r="P37" s="18"/>
      <c r="Q37" s="20"/>
      <c r="R37" s="20"/>
      <c r="S37" s="119"/>
      <c r="T37" s="20">
        <v>6590.66</v>
      </c>
      <c r="U37" s="20"/>
      <c r="V37" s="109"/>
      <c r="X37" s="109"/>
    </row>
    <row r="38" spans="1:24" s="16" customFormat="1" ht="12">
      <c r="A38" s="118">
        <v>26</v>
      </c>
      <c r="B38" s="17" t="s">
        <v>137</v>
      </c>
      <c r="C38" s="20">
        <v>5931.9567924264002</v>
      </c>
      <c r="D38" s="20"/>
      <c r="E38" s="20"/>
      <c r="F38" s="20"/>
      <c r="G38" s="20"/>
      <c r="H38" s="20"/>
      <c r="I38" s="20"/>
      <c r="J38" s="119"/>
      <c r="K38" s="119"/>
      <c r="L38" s="119"/>
      <c r="M38" s="20"/>
      <c r="N38" s="119"/>
      <c r="O38" s="119"/>
      <c r="P38" s="18"/>
      <c r="Q38" s="20"/>
      <c r="R38" s="20"/>
      <c r="S38" s="119"/>
      <c r="T38" s="20">
        <v>5931.96</v>
      </c>
      <c r="U38" s="20"/>
      <c r="V38" s="109"/>
      <c r="X38" s="109"/>
    </row>
    <row r="39" spans="1:24" s="16" customFormat="1" ht="12">
      <c r="A39" s="118">
        <v>27</v>
      </c>
      <c r="B39" s="17" t="s">
        <v>138</v>
      </c>
      <c r="C39" s="20">
        <v>5931.9567924264002</v>
      </c>
      <c r="D39" s="20"/>
      <c r="E39" s="20"/>
      <c r="F39" s="20"/>
      <c r="G39" s="20"/>
      <c r="H39" s="20"/>
      <c r="I39" s="20"/>
      <c r="J39" s="119"/>
      <c r="K39" s="119"/>
      <c r="L39" s="119"/>
      <c r="M39" s="20"/>
      <c r="N39" s="119"/>
      <c r="O39" s="119"/>
      <c r="P39" s="18"/>
      <c r="Q39" s="20"/>
      <c r="R39" s="20"/>
      <c r="S39" s="119"/>
      <c r="T39" s="20">
        <v>5931.96</v>
      </c>
      <c r="U39" s="20"/>
      <c r="V39" s="109"/>
      <c r="X39" s="109"/>
    </row>
    <row r="40" spans="1:24" s="16" customFormat="1" ht="12">
      <c r="A40" s="118">
        <v>28</v>
      </c>
      <c r="B40" s="17" t="s">
        <v>139</v>
      </c>
      <c r="C40" s="20">
        <v>6042.5785455266005</v>
      </c>
      <c r="D40" s="20"/>
      <c r="E40" s="20"/>
      <c r="F40" s="20"/>
      <c r="G40" s="20"/>
      <c r="H40" s="20"/>
      <c r="I40" s="20"/>
      <c r="J40" s="119"/>
      <c r="K40" s="119"/>
      <c r="L40" s="119"/>
      <c r="M40" s="20"/>
      <c r="N40" s="119"/>
      <c r="O40" s="119"/>
      <c r="P40" s="18"/>
      <c r="Q40" s="20"/>
      <c r="R40" s="20"/>
      <c r="S40" s="119"/>
      <c r="T40" s="20">
        <v>6042.58</v>
      </c>
      <c r="U40" s="20"/>
      <c r="V40" s="109"/>
      <c r="X40" s="109"/>
    </row>
    <row r="41" spans="1:24" s="16" customFormat="1" ht="12">
      <c r="A41" s="118">
        <v>29</v>
      </c>
      <c r="B41" s="17" t="s">
        <v>140</v>
      </c>
      <c r="C41" s="20">
        <v>5806.5339995000004</v>
      </c>
      <c r="D41" s="20"/>
      <c r="E41" s="20"/>
      <c r="F41" s="20"/>
      <c r="G41" s="20"/>
      <c r="H41" s="20"/>
      <c r="I41" s="20"/>
      <c r="J41" s="119"/>
      <c r="K41" s="119"/>
      <c r="L41" s="119"/>
      <c r="M41" s="20"/>
      <c r="N41" s="119"/>
      <c r="O41" s="119"/>
      <c r="P41" s="18"/>
      <c r="Q41" s="20"/>
      <c r="R41" s="20"/>
      <c r="S41" s="119"/>
      <c r="T41" s="20">
        <v>5806.53</v>
      </c>
      <c r="U41" s="20"/>
      <c r="V41" s="109"/>
      <c r="X41" s="109"/>
    </row>
    <row r="42" spans="1:24" s="16" customFormat="1" ht="12">
      <c r="A42" s="118">
        <v>30</v>
      </c>
      <c r="B42" s="17" t="s">
        <v>141</v>
      </c>
      <c r="C42" s="20">
        <v>6080.0912884799991</v>
      </c>
      <c r="D42" s="20"/>
      <c r="E42" s="20"/>
      <c r="F42" s="20"/>
      <c r="G42" s="20"/>
      <c r="H42" s="20"/>
      <c r="I42" s="20"/>
      <c r="J42" s="119"/>
      <c r="K42" s="119"/>
      <c r="L42" s="119"/>
      <c r="M42" s="20"/>
      <c r="N42" s="119"/>
      <c r="O42" s="119"/>
      <c r="P42" s="18"/>
      <c r="Q42" s="20"/>
      <c r="R42" s="20"/>
      <c r="S42" s="119"/>
      <c r="T42" s="20">
        <v>6080.09</v>
      </c>
      <c r="U42" s="20"/>
      <c r="V42" s="109"/>
      <c r="X42" s="109"/>
    </row>
    <row r="43" spans="1:24" s="16" customFormat="1" ht="12">
      <c r="A43" s="118">
        <v>31</v>
      </c>
      <c r="B43" s="17" t="s">
        <v>142</v>
      </c>
      <c r="C43" s="20">
        <v>6080.0912884799991</v>
      </c>
      <c r="D43" s="20"/>
      <c r="E43" s="20"/>
      <c r="F43" s="20"/>
      <c r="G43" s="20"/>
      <c r="H43" s="20"/>
      <c r="I43" s="20"/>
      <c r="J43" s="119"/>
      <c r="K43" s="119"/>
      <c r="L43" s="119"/>
      <c r="M43" s="20"/>
      <c r="N43" s="119"/>
      <c r="O43" s="119"/>
      <c r="P43" s="18"/>
      <c r="Q43" s="20"/>
      <c r="R43" s="20"/>
      <c r="S43" s="119"/>
      <c r="T43" s="20">
        <v>6080.09</v>
      </c>
      <c r="U43" s="20"/>
      <c r="V43" s="109"/>
      <c r="X43" s="109"/>
    </row>
    <row r="44" spans="1:24" s="126" customFormat="1" ht="12">
      <c r="A44" s="94">
        <v>32</v>
      </c>
      <c r="B44" s="95" t="s">
        <v>143</v>
      </c>
      <c r="C44" s="96">
        <v>1843165.1</v>
      </c>
      <c r="D44" s="96">
        <v>63186.11</v>
      </c>
      <c r="E44" s="96"/>
      <c r="F44" s="96"/>
      <c r="G44" s="96"/>
      <c r="H44" s="96"/>
      <c r="I44" s="96">
        <v>24019.56</v>
      </c>
      <c r="J44" s="97"/>
      <c r="K44" s="97"/>
      <c r="L44" s="97">
        <v>319</v>
      </c>
      <c r="M44" s="96">
        <v>948098.32</v>
      </c>
      <c r="N44" s="97"/>
      <c r="O44" s="97"/>
      <c r="P44" s="103">
        <v>443</v>
      </c>
      <c r="Q44" s="96">
        <v>667148.06999999995</v>
      </c>
      <c r="R44" s="96">
        <v>49634.45</v>
      </c>
      <c r="S44" s="97"/>
      <c r="T44" s="96">
        <v>61620.1</v>
      </c>
      <c r="U44" s="96">
        <v>29458.5</v>
      </c>
      <c r="V44" s="125"/>
      <c r="X44" s="125"/>
    </row>
    <row r="45" spans="1:24" s="16" customFormat="1" ht="12">
      <c r="A45" s="118">
        <v>33</v>
      </c>
      <c r="B45" s="17" t="s">
        <v>144</v>
      </c>
      <c r="C45" s="20">
        <v>5309.2660119749999</v>
      </c>
      <c r="D45" s="20"/>
      <c r="E45" s="20"/>
      <c r="F45" s="20"/>
      <c r="G45" s="20"/>
      <c r="H45" s="20"/>
      <c r="I45" s="20"/>
      <c r="J45" s="119"/>
      <c r="K45" s="119"/>
      <c r="L45" s="119"/>
      <c r="M45" s="20"/>
      <c r="N45" s="119"/>
      <c r="O45" s="119"/>
      <c r="P45" s="18"/>
      <c r="Q45" s="20"/>
      <c r="R45" s="20"/>
      <c r="S45" s="119"/>
      <c r="T45" s="20">
        <v>5309.27</v>
      </c>
      <c r="U45" s="20"/>
      <c r="V45" s="109"/>
    </row>
    <row r="46" spans="1:24" s="16" customFormat="1" ht="12">
      <c r="A46" s="118">
        <v>34</v>
      </c>
      <c r="B46" s="17" t="s">
        <v>145</v>
      </c>
      <c r="C46" s="20">
        <v>4927.3694360713989</v>
      </c>
      <c r="D46" s="20"/>
      <c r="E46" s="20"/>
      <c r="F46" s="20"/>
      <c r="G46" s="20"/>
      <c r="H46" s="20"/>
      <c r="I46" s="20"/>
      <c r="J46" s="119"/>
      <c r="K46" s="119"/>
      <c r="L46" s="119"/>
      <c r="M46" s="20"/>
      <c r="N46" s="119"/>
      <c r="O46" s="119"/>
      <c r="P46" s="18"/>
      <c r="Q46" s="20"/>
      <c r="R46" s="20"/>
      <c r="S46" s="119"/>
      <c r="T46" s="20">
        <v>4927.37</v>
      </c>
      <c r="U46" s="20"/>
      <c r="V46" s="109"/>
    </row>
    <row r="47" spans="1:24" s="16" customFormat="1" ht="12">
      <c r="A47" s="118">
        <v>35</v>
      </c>
      <c r="B47" s="17" t="s">
        <v>146</v>
      </c>
      <c r="C47" s="20">
        <v>35698.466755444999</v>
      </c>
      <c r="D47" s="20"/>
      <c r="E47" s="20"/>
      <c r="F47" s="20"/>
      <c r="G47" s="20"/>
      <c r="H47" s="20"/>
      <c r="I47" s="20"/>
      <c r="J47" s="119"/>
      <c r="K47" s="119"/>
      <c r="L47" s="119"/>
      <c r="M47" s="20"/>
      <c r="N47" s="119"/>
      <c r="O47" s="119"/>
      <c r="P47" s="18"/>
      <c r="Q47" s="20"/>
      <c r="R47" s="20"/>
      <c r="S47" s="119"/>
      <c r="T47" s="20">
        <v>35698.47</v>
      </c>
      <c r="U47" s="20"/>
      <c r="V47" s="109"/>
    </row>
    <row r="48" spans="1:24" s="126" customFormat="1" ht="12">
      <c r="A48" s="94">
        <v>36</v>
      </c>
      <c r="B48" s="95" t="s">
        <v>148</v>
      </c>
      <c r="C48" s="96">
        <v>1777711</v>
      </c>
      <c r="D48" s="96">
        <v>94783</v>
      </c>
      <c r="E48" s="96"/>
      <c r="F48" s="96"/>
      <c r="G48" s="96"/>
      <c r="H48" s="96"/>
      <c r="I48" s="96">
        <v>35485</v>
      </c>
      <c r="J48" s="97"/>
      <c r="K48" s="97"/>
      <c r="L48" s="97">
        <v>275</v>
      </c>
      <c r="M48" s="96">
        <v>1048896</v>
      </c>
      <c r="N48" s="97"/>
      <c r="O48" s="97"/>
      <c r="P48" s="103">
        <v>447</v>
      </c>
      <c r="Q48" s="96">
        <v>452497.06</v>
      </c>
      <c r="R48" s="96">
        <v>60745</v>
      </c>
      <c r="S48" s="97"/>
      <c r="T48" s="96">
        <v>49087.44</v>
      </c>
      <c r="U48" s="96">
        <v>36217.5</v>
      </c>
      <c r="V48" s="125"/>
      <c r="X48" s="128"/>
    </row>
    <row r="49" spans="1:24" s="126" customFormat="1" ht="12">
      <c r="A49" s="94">
        <v>37</v>
      </c>
      <c r="B49" s="95" t="s">
        <v>149</v>
      </c>
      <c r="C49" s="96">
        <v>2200295.6601225575</v>
      </c>
      <c r="D49" s="96">
        <v>95131.33</v>
      </c>
      <c r="E49" s="96"/>
      <c r="F49" s="96"/>
      <c r="G49" s="96"/>
      <c r="H49" s="96"/>
      <c r="I49" s="96"/>
      <c r="J49" s="97"/>
      <c r="K49" s="97"/>
      <c r="L49" s="97">
        <v>398</v>
      </c>
      <c r="M49" s="96">
        <v>710419.57</v>
      </c>
      <c r="N49" s="97"/>
      <c r="O49" s="97"/>
      <c r="P49" s="103">
        <v>578</v>
      </c>
      <c r="Q49" s="96">
        <v>931509.06</v>
      </c>
      <c r="R49" s="96">
        <v>385356.26</v>
      </c>
      <c r="S49" s="97"/>
      <c r="T49" s="96">
        <v>41997.05</v>
      </c>
      <c r="U49" s="96">
        <v>35882.400000000001</v>
      </c>
      <c r="V49" s="125"/>
      <c r="X49" s="128"/>
    </row>
    <row r="50" spans="1:24" s="16" customFormat="1" ht="12">
      <c r="A50" s="118">
        <v>38</v>
      </c>
      <c r="B50" s="17" t="s">
        <v>150</v>
      </c>
      <c r="C50" s="20">
        <v>52000</v>
      </c>
      <c r="D50" s="20"/>
      <c r="E50" s="20"/>
      <c r="F50" s="20"/>
      <c r="G50" s="20"/>
      <c r="H50" s="20"/>
      <c r="I50" s="20"/>
      <c r="J50" s="119"/>
      <c r="K50" s="119"/>
      <c r="L50" s="119"/>
      <c r="M50" s="20"/>
      <c r="N50" s="119"/>
      <c r="O50" s="119"/>
      <c r="P50" s="18"/>
      <c r="Q50" s="20"/>
      <c r="R50" s="20"/>
      <c r="S50" s="119"/>
      <c r="T50" s="20">
        <v>52000</v>
      </c>
      <c r="U50" s="20"/>
      <c r="V50" s="109"/>
      <c r="X50" s="129"/>
    </row>
    <row r="51" spans="1:24" s="16" customFormat="1" ht="12">
      <c r="A51" s="118">
        <v>39</v>
      </c>
      <c r="B51" s="17" t="s">
        <v>151</v>
      </c>
      <c r="C51" s="20">
        <v>19930.3</v>
      </c>
      <c r="D51" s="20"/>
      <c r="E51" s="20"/>
      <c r="F51" s="20"/>
      <c r="G51" s="20"/>
      <c r="H51" s="20"/>
      <c r="I51" s="20"/>
      <c r="J51" s="119"/>
      <c r="K51" s="119"/>
      <c r="L51" s="119"/>
      <c r="M51" s="20"/>
      <c r="N51" s="119"/>
      <c r="O51" s="119"/>
      <c r="P51" s="18"/>
      <c r="Q51" s="20"/>
      <c r="R51" s="20"/>
      <c r="S51" s="119"/>
      <c r="T51" s="20">
        <v>19930.3</v>
      </c>
      <c r="U51" s="20"/>
      <c r="V51" s="109"/>
      <c r="X51" s="129"/>
    </row>
    <row r="52" spans="1:24" s="16" customFormat="1" ht="12">
      <c r="A52" s="118">
        <v>40</v>
      </c>
      <c r="B52" s="17" t="s">
        <v>152</v>
      </c>
      <c r="C52" s="20">
        <v>6225.493674412799</v>
      </c>
      <c r="D52" s="20"/>
      <c r="E52" s="20"/>
      <c r="F52" s="20"/>
      <c r="G52" s="20"/>
      <c r="H52" s="20"/>
      <c r="I52" s="20"/>
      <c r="J52" s="119"/>
      <c r="K52" s="119"/>
      <c r="L52" s="119"/>
      <c r="M52" s="20"/>
      <c r="N52" s="119"/>
      <c r="O52" s="119"/>
      <c r="P52" s="18"/>
      <c r="Q52" s="20"/>
      <c r="R52" s="20"/>
      <c r="S52" s="119"/>
      <c r="T52" s="20">
        <v>6225.49</v>
      </c>
      <c r="U52" s="20"/>
      <c r="V52" s="109"/>
      <c r="X52" s="129"/>
    </row>
    <row r="53" spans="1:24" s="16" customFormat="1" ht="12">
      <c r="A53" s="118">
        <v>41</v>
      </c>
      <c r="B53" s="17" t="s">
        <v>153</v>
      </c>
      <c r="C53" s="20">
        <v>50000</v>
      </c>
      <c r="D53" s="20"/>
      <c r="E53" s="20"/>
      <c r="F53" s="20"/>
      <c r="G53" s="20"/>
      <c r="H53" s="20"/>
      <c r="I53" s="20"/>
      <c r="J53" s="119"/>
      <c r="K53" s="119"/>
      <c r="L53" s="119"/>
      <c r="M53" s="20"/>
      <c r="N53" s="119"/>
      <c r="O53" s="119"/>
      <c r="P53" s="18"/>
      <c r="Q53" s="20"/>
      <c r="R53" s="20"/>
      <c r="S53" s="119"/>
      <c r="T53" s="20">
        <v>50000</v>
      </c>
      <c r="U53" s="20"/>
      <c r="V53" s="109"/>
      <c r="X53" s="129"/>
    </row>
    <row r="54" spans="1:24" s="16" customFormat="1" ht="12">
      <c r="A54" s="118">
        <v>42</v>
      </c>
      <c r="B54" s="17" t="s">
        <v>154</v>
      </c>
      <c r="C54" s="20">
        <v>7271.1190009944003</v>
      </c>
      <c r="D54" s="20"/>
      <c r="E54" s="20"/>
      <c r="F54" s="20"/>
      <c r="G54" s="20"/>
      <c r="H54" s="20"/>
      <c r="I54" s="20"/>
      <c r="J54" s="119"/>
      <c r="K54" s="119"/>
      <c r="L54" s="119"/>
      <c r="M54" s="20"/>
      <c r="N54" s="119"/>
      <c r="O54" s="119"/>
      <c r="P54" s="18"/>
      <c r="Q54" s="20"/>
      <c r="R54" s="20"/>
      <c r="S54" s="119"/>
      <c r="T54" s="20">
        <v>7271.12</v>
      </c>
      <c r="U54" s="20"/>
      <c r="V54" s="109"/>
      <c r="X54" s="129"/>
    </row>
    <row r="55" spans="1:24" s="16" customFormat="1" ht="12">
      <c r="A55" s="118">
        <v>43</v>
      </c>
      <c r="B55" s="17" t="s">
        <v>155</v>
      </c>
      <c r="C55" s="20">
        <v>6704.4799166632001</v>
      </c>
      <c r="D55" s="20"/>
      <c r="E55" s="20"/>
      <c r="F55" s="20"/>
      <c r="G55" s="20"/>
      <c r="H55" s="20"/>
      <c r="I55" s="20"/>
      <c r="J55" s="119"/>
      <c r="K55" s="119"/>
      <c r="L55" s="119"/>
      <c r="M55" s="20"/>
      <c r="N55" s="119"/>
      <c r="O55" s="119"/>
      <c r="P55" s="18"/>
      <c r="Q55" s="20"/>
      <c r="R55" s="20"/>
      <c r="S55" s="119"/>
      <c r="T55" s="20">
        <v>6704.48</v>
      </c>
      <c r="U55" s="20"/>
      <c r="V55" s="109"/>
      <c r="X55" s="129"/>
    </row>
    <row r="56" spans="1:24" s="16" customFormat="1" ht="12">
      <c r="A56" s="118">
        <v>44</v>
      </c>
      <c r="B56" s="17" t="s">
        <v>156</v>
      </c>
      <c r="C56" s="20">
        <v>3855.7797965189993</v>
      </c>
      <c r="D56" s="20"/>
      <c r="E56" s="20"/>
      <c r="F56" s="20"/>
      <c r="G56" s="20"/>
      <c r="H56" s="20"/>
      <c r="I56" s="20"/>
      <c r="J56" s="119"/>
      <c r="K56" s="119"/>
      <c r="L56" s="119"/>
      <c r="M56" s="20"/>
      <c r="N56" s="119"/>
      <c r="O56" s="119"/>
      <c r="P56" s="18"/>
      <c r="Q56" s="20"/>
      <c r="R56" s="20"/>
      <c r="S56" s="119"/>
      <c r="T56" s="20">
        <v>3855.78</v>
      </c>
      <c r="U56" s="20"/>
      <c r="V56" s="109"/>
      <c r="X56" s="129"/>
    </row>
    <row r="57" spans="1:24" s="16" customFormat="1" ht="12">
      <c r="A57" s="118">
        <v>45</v>
      </c>
      <c r="B57" s="17" t="s">
        <v>157</v>
      </c>
      <c r="C57" s="20">
        <v>43459.595882042602</v>
      </c>
      <c r="D57" s="20"/>
      <c r="E57" s="20"/>
      <c r="F57" s="20"/>
      <c r="G57" s="20"/>
      <c r="H57" s="20"/>
      <c r="I57" s="20"/>
      <c r="J57" s="119"/>
      <c r="K57" s="119"/>
      <c r="L57" s="119"/>
      <c r="M57" s="20"/>
      <c r="N57" s="119"/>
      <c r="O57" s="119"/>
      <c r="P57" s="18"/>
      <c r="Q57" s="20"/>
      <c r="R57" s="20"/>
      <c r="S57" s="119"/>
      <c r="T57" s="20">
        <v>43459.6</v>
      </c>
      <c r="U57" s="20"/>
      <c r="V57" s="109"/>
      <c r="X57" s="129"/>
    </row>
    <row r="58" spans="1:24" s="16" customFormat="1" ht="12">
      <c r="A58" s="118">
        <v>46</v>
      </c>
      <c r="B58" s="17" t="s">
        <v>158</v>
      </c>
      <c r="C58" s="20">
        <v>5856.0765778619998</v>
      </c>
      <c r="D58" s="20"/>
      <c r="E58" s="20"/>
      <c r="F58" s="20"/>
      <c r="G58" s="20"/>
      <c r="H58" s="20"/>
      <c r="I58" s="20"/>
      <c r="J58" s="119"/>
      <c r="K58" s="119"/>
      <c r="L58" s="119"/>
      <c r="M58" s="20"/>
      <c r="N58" s="119"/>
      <c r="O58" s="119"/>
      <c r="P58" s="18"/>
      <c r="Q58" s="20"/>
      <c r="R58" s="20"/>
      <c r="S58" s="119"/>
      <c r="T58" s="20">
        <v>5856.08</v>
      </c>
      <c r="U58" s="20"/>
      <c r="V58" s="109"/>
      <c r="X58" s="129"/>
    </row>
    <row r="59" spans="1:24" s="16" customFormat="1" ht="12">
      <c r="A59" s="118">
        <v>47</v>
      </c>
      <c r="B59" s="17" t="s">
        <v>159</v>
      </c>
      <c r="C59" s="20">
        <v>66436.5</v>
      </c>
      <c r="D59" s="20"/>
      <c r="E59" s="20"/>
      <c r="F59" s="20"/>
      <c r="G59" s="20"/>
      <c r="H59" s="20"/>
      <c r="I59" s="20"/>
      <c r="J59" s="119"/>
      <c r="K59" s="119"/>
      <c r="L59" s="119"/>
      <c r="M59" s="20"/>
      <c r="N59" s="119"/>
      <c r="O59" s="119"/>
      <c r="P59" s="18"/>
      <c r="Q59" s="20"/>
      <c r="R59" s="20"/>
      <c r="S59" s="20"/>
      <c r="T59" s="20">
        <v>66436.5</v>
      </c>
      <c r="U59" s="20"/>
      <c r="V59" s="109"/>
      <c r="X59" s="129"/>
    </row>
    <row r="60" spans="1:24" s="16" customFormat="1" ht="12">
      <c r="A60" s="118">
        <v>48</v>
      </c>
      <c r="B60" s="17" t="s">
        <v>160</v>
      </c>
      <c r="C60" s="20">
        <v>20882.2</v>
      </c>
      <c r="D60" s="20"/>
      <c r="E60" s="20"/>
      <c r="F60" s="20"/>
      <c r="G60" s="20"/>
      <c r="H60" s="20"/>
      <c r="I60" s="20"/>
      <c r="J60" s="119"/>
      <c r="K60" s="119"/>
      <c r="L60" s="119"/>
      <c r="M60" s="20"/>
      <c r="N60" s="119"/>
      <c r="O60" s="119"/>
      <c r="P60" s="18"/>
      <c r="Q60" s="20"/>
      <c r="R60" s="20"/>
      <c r="S60" s="20"/>
      <c r="T60" s="20">
        <v>20882.2</v>
      </c>
      <c r="U60" s="20"/>
      <c r="V60" s="109"/>
      <c r="X60" s="129"/>
    </row>
    <row r="61" spans="1:24" s="16" customFormat="1" ht="12">
      <c r="A61" s="118">
        <v>49</v>
      </c>
      <c r="B61" s="17" t="s">
        <v>161</v>
      </c>
      <c r="C61" s="20">
        <v>78660.490000000005</v>
      </c>
      <c r="D61" s="20"/>
      <c r="E61" s="20"/>
      <c r="F61" s="20"/>
      <c r="G61" s="20"/>
      <c r="H61" s="20"/>
      <c r="I61" s="20"/>
      <c r="J61" s="119"/>
      <c r="K61" s="119"/>
      <c r="L61" s="119"/>
      <c r="M61" s="20"/>
      <c r="N61" s="119"/>
      <c r="O61" s="119"/>
      <c r="P61" s="18"/>
      <c r="Q61" s="20"/>
      <c r="R61" s="20"/>
      <c r="S61" s="20"/>
      <c r="T61" s="20">
        <v>78660.490000000005</v>
      </c>
      <c r="U61" s="20"/>
      <c r="V61" s="109"/>
      <c r="X61" s="129"/>
    </row>
    <row r="62" spans="1:24" s="16" customFormat="1" ht="12">
      <c r="A62" s="118">
        <v>50</v>
      </c>
      <c r="B62" s="17" t="s">
        <v>162</v>
      </c>
      <c r="C62" s="20">
        <v>17095</v>
      </c>
      <c r="D62" s="20"/>
      <c r="E62" s="20"/>
      <c r="F62" s="20"/>
      <c r="G62" s="20"/>
      <c r="H62" s="20"/>
      <c r="I62" s="20"/>
      <c r="J62" s="119"/>
      <c r="K62" s="119"/>
      <c r="L62" s="119"/>
      <c r="M62" s="20"/>
      <c r="N62" s="119"/>
      <c r="O62" s="119"/>
      <c r="P62" s="18"/>
      <c r="Q62" s="20"/>
      <c r="R62" s="20"/>
      <c r="S62" s="20"/>
      <c r="T62" s="20">
        <v>17095</v>
      </c>
      <c r="U62" s="20"/>
      <c r="V62" s="109"/>
      <c r="X62" s="129"/>
    </row>
    <row r="63" spans="1:24" s="16" customFormat="1" ht="12">
      <c r="A63" s="118">
        <v>51</v>
      </c>
      <c r="B63" s="17" t="s">
        <v>163</v>
      </c>
      <c r="C63" s="20">
        <v>18196.400000000001</v>
      </c>
      <c r="D63" s="20"/>
      <c r="E63" s="20"/>
      <c r="F63" s="20"/>
      <c r="G63" s="20"/>
      <c r="H63" s="20"/>
      <c r="I63" s="20"/>
      <c r="J63" s="119"/>
      <c r="K63" s="119"/>
      <c r="L63" s="119"/>
      <c r="M63" s="20"/>
      <c r="N63" s="119"/>
      <c r="O63" s="119"/>
      <c r="P63" s="18"/>
      <c r="Q63" s="20"/>
      <c r="R63" s="20"/>
      <c r="S63" s="20"/>
      <c r="T63" s="20">
        <v>18196.400000000001</v>
      </c>
      <c r="U63" s="20"/>
      <c r="V63" s="109"/>
      <c r="X63" s="129"/>
    </row>
    <row r="64" spans="1:24" s="16" customFormat="1" ht="12">
      <c r="A64" s="118">
        <v>52</v>
      </c>
      <c r="B64" s="17" t="s">
        <v>164</v>
      </c>
      <c r="C64" s="20">
        <v>21969.599999999999</v>
      </c>
      <c r="D64" s="20"/>
      <c r="E64" s="20"/>
      <c r="F64" s="20"/>
      <c r="G64" s="20"/>
      <c r="H64" s="20"/>
      <c r="I64" s="20"/>
      <c r="J64" s="119"/>
      <c r="K64" s="119"/>
      <c r="L64" s="119"/>
      <c r="M64" s="20"/>
      <c r="N64" s="119"/>
      <c r="O64" s="119"/>
      <c r="P64" s="18"/>
      <c r="Q64" s="20"/>
      <c r="R64" s="20"/>
      <c r="S64" s="20"/>
      <c r="T64" s="20">
        <v>21969.599999999999</v>
      </c>
      <c r="U64" s="20"/>
      <c r="V64" s="109"/>
      <c r="X64" s="129"/>
    </row>
    <row r="65" spans="1:25" s="16" customFormat="1" ht="12">
      <c r="A65" s="118">
        <v>53</v>
      </c>
      <c r="B65" s="17" t="s">
        <v>165</v>
      </c>
      <c r="C65" s="20">
        <v>18153.8</v>
      </c>
      <c r="D65" s="20"/>
      <c r="E65" s="20"/>
      <c r="F65" s="20"/>
      <c r="G65" s="20"/>
      <c r="H65" s="20"/>
      <c r="I65" s="20"/>
      <c r="J65" s="119"/>
      <c r="K65" s="119"/>
      <c r="L65" s="119"/>
      <c r="M65" s="20"/>
      <c r="N65" s="119"/>
      <c r="O65" s="119"/>
      <c r="P65" s="18"/>
      <c r="Q65" s="20"/>
      <c r="R65" s="20"/>
      <c r="S65" s="20"/>
      <c r="T65" s="20">
        <v>18153.8</v>
      </c>
      <c r="U65" s="20"/>
      <c r="V65" s="109"/>
      <c r="X65" s="129"/>
    </row>
    <row r="66" spans="1:25" s="16" customFormat="1" ht="12">
      <c r="A66" s="118">
        <v>54</v>
      </c>
      <c r="B66" s="17" t="s">
        <v>166</v>
      </c>
      <c r="C66" s="20">
        <v>26186.7</v>
      </c>
      <c r="D66" s="20"/>
      <c r="E66" s="20"/>
      <c r="F66" s="20"/>
      <c r="G66" s="20"/>
      <c r="H66" s="20"/>
      <c r="I66" s="20"/>
      <c r="J66" s="119"/>
      <c r="K66" s="119"/>
      <c r="L66" s="119"/>
      <c r="M66" s="20"/>
      <c r="N66" s="119"/>
      <c r="O66" s="119"/>
      <c r="P66" s="18"/>
      <c r="Q66" s="20"/>
      <c r="R66" s="20"/>
      <c r="S66" s="20"/>
      <c r="T66" s="20">
        <v>26186.7</v>
      </c>
      <c r="U66" s="20"/>
      <c r="V66" s="109"/>
      <c r="X66" s="129"/>
    </row>
    <row r="67" spans="1:25" s="126" customFormat="1" ht="12">
      <c r="A67" s="94">
        <v>55</v>
      </c>
      <c r="B67" s="95" t="s">
        <v>167</v>
      </c>
      <c r="C67" s="96">
        <v>3011492.3468999993</v>
      </c>
      <c r="D67" s="96">
        <v>218604</v>
      </c>
      <c r="E67" s="96"/>
      <c r="F67" s="96"/>
      <c r="G67" s="96">
        <v>102504</v>
      </c>
      <c r="H67" s="96"/>
      <c r="I67" s="96">
        <v>71249</v>
      </c>
      <c r="J67" s="97"/>
      <c r="K67" s="97"/>
      <c r="L67" s="97">
        <v>558</v>
      </c>
      <c r="M67" s="96">
        <v>1073482.06</v>
      </c>
      <c r="N67" s="97"/>
      <c r="O67" s="97"/>
      <c r="P67" s="103">
        <v>591</v>
      </c>
      <c r="Q67" s="96">
        <v>1439649.16</v>
      </c>
      <c r="R67" s="96"/>
      <c r="S67" s="96"/>
      <c r="T67" s="96">
        <v>59603.14</v>
      </c>
      <c r="U67" s="96">
        <v>46401.1</v>
      </c>
      <c r="V67" s="125"/>
      <c r="X67" s="128"/>
    </row>
    <row r="68" spans="1:25" s="16" customFormat="1" ht="12">
      <c r="A68" s="118">
        <v>56</v>
      </c>
      <c r="B68" s="17" t="s">
        <v>168</v>
      </c>
      <c r="C68" s="20">
        <v>21333.4</v>
      </c>
      <c r="D68" s="20"/>
      <c r="E68" s="20"/>
      <c r="F68" s="20"/>
      <c r="G68" s="20"/>
      <c r="H68" s="20"/>
      <c r="I68" s="20"/>
      <c r="J68" s="119"/>
      <c r="K68" s="119"/>
      <c r="L68" s="119"/>
      <c r="M68" s="20"/>
      <c r="N68" s="119"/>
      <c r="O68" s="119"/>
      <c r="P68" s="18"/>
      <c r="Q68" s="20"/>
      <c r="R68" s="20"/>
      <c r="S68" s="20"/>
      <c r="T68" s="20">
        <v>21333.4</v>
      </c>
      <c r="U68" s="20"/>
      <c r="V68" s="109"/>
      <c r="X68" s="129"/>
    </row>
    <row r="69" spans="1:25" s="126" customFormat="1" ht="12">
      <c r="A69" s="94">
        <v>57</v>
      </c>
      <c r="B69" s="95" t="s">
        <v>169</v>
      </c>
      <c r="C69" s="96">
        <v>2635345.69</v>
      </c>
      <c r="D69" s="96">
        <v>159945.96</v>
      </c>
      <c r="E69" s="96"/>
      <c r="F69" s="96"/>
      <c r="G69" s="96"/>
      <c r="H69" s="96"/>
      <c r="I69" s="96"/>
      <c r="J69" s="97"/>
      <c r="K69" s="97"/>
      <c r="L69" s="97">
        <v>447</v>
      </c>
      <c r="M69" s="96">
        <v>800616.97</v>
      </c>
      <c r="N69" s="97"/>
      <c r="O69" s="97"/>
      <c r="P69" s="103">
        <v>558</v>
      </c>
      <c r="Q69" s="96">
        <v>1569516.04</v>
      </c>
      <c r="R69" s="96"/>
      <c r="S69" s="96"/>
      <c r="T69" s="96">
        <v>64661.32</v>
      </c>
      <c r="U69" s="96">
        <v>40605.4</v>
      </c>
      <c r="V69" s="125"/>
      <c r="X69" s="128"/>
      <c r="Y69" s="130"/>
    </row>
    <row r="70" spans="1:25" s="16" customFormat="1" ht="12">
      <c r="A70" s="118">
        <v>58</v>
      </c>
      <c r="B70" s="17" t="s">
        <v>170</v>
      </c>
      <c r="C70" s="20">
        <v>24830</v>
      </c>
      <c r="D70" s="20"/>
      <c r="E70" s="20"/>
      <c r="F70" s="20"/>
      <c r="G70" s="20"/>
      <c r="H70" s="20"/>
      <c r="I70" s="20"/>
      <c r="J70" s="119"/>
      <c r="K70" s="119"/>
      <c r="L70" s="119"/>
      <c r="M70" s="20"/>
      <c r="N70" s="119"/>
      <c r="O70" s="119"/>
      <c r="P70" s="18"/>
      <c r="Q70" s="20"/>
      <c r="R70" s="20"/>
      <c r="S70" s="20"/>
      <c r="T70" s="20">
        <v>24830</v>
      </c>
      <c r="U70" s="20"/>
      <c r="V70" s="109"/>
      <c r="X70" s="129"/>
    </row>
    <row r="71" spans="1:25" s="126" customFormat="1" ht="12" customHeight="1">
      <c r="A71" s="94">
        <v>59</v>
      </c>
      <c r="B71" s="95" t="s">
        <v>190</v>
      </c>
      <c r="C71" s="96">
        <v>2171075.89</v>
      </c>
      <c r="D71" s="96">
        <v>159957.5</v>
      </c>
      <c r="E71" s="96">
        <v>207313.7</v>
      </c>
      <c r="F71" s="96"/>
      <c r="G71" s="96">
        <v>172514.6</v>
      </c>
      <c r="H71" s="96"/>
      <c r="I71" s="96"/>
      <c r="J71" s="97"/>
      <c r="K71" s="97"/>
      <c r="L71" s="97">
        <v>334</v>
      </c>
      <c r="M71" s="96">
        <v>574308.6</v>
      </c>
      <c r="N71" s="97"/>
      <c r="O71" s="97"/>
      <c r="P71" s="103">
        <v>576</v>
      </c>
      <c r="Q71" s="96">
        <v>555945.9</v>
      </c>
      <c r="R71" s="96">
        <v>353668.94</v>
      </c>
      <c r="S71" s="96"/>
      <c r="T71" s="96">
        <v>105182</v>
      </c>
      <c r="U71" s="96">
        <v>42184.65</v>
      </c>
      <c r="V71" s="125"/>
      <c r="X71" s="128"/>
      <c r="Y71" s="130"/>
    </row>
    <row r="72" spans="1:25" s="16" customFormat="1" ht="12">
      <c r="A72" s="118">
        <v>60</v>
      </c>
      <c r="B72" s="17" t="s">
        <v>171</v>
      </c>
      <c r="C72" s="20">
        <v>23165.4</v>
      </c>
      <c r="D72" s="20"/>
      <c r="E72" s="20"/>
      <c r="F72" s="20"/>
      <c r="G72" s="20"/>
      <c r="H72" s="20"/>
      <c r="I72" s="20"/>
      <c r="J72" s="119"/>
      <c r="K72" s="119"/>
      <c r="L72" s="119"/>
      <c r="M72" s="20"/>
      <c r="N72" s="119"/>
      <c r="O72" s="119"/>
      <c r="P72" s="18"/>
      <c r="Q72" s="20"/>
      <c r="R72" s="20"/>
      <c r="S72" s="20"/>
      <c r="T72" s="20">
        <v>23165.4</v>
      </c>
      <c r="U72" s="20"/>
      <c r="V72" s="109"/>
      <c r="X72" s="129"/>
    </row>
    <row r="73" spans="1:25" s="16" customFormat="1" ht="12">
      <c r="A73" s="118">
        <v>61</v>
      </c>
      <c r="B73" s="17" t="s">
        <v>172</v>
      </c>
      <c r="C73" s="20">
        <v>94000</v>
      </c>
      <c r="D73" s="20"/>
      <c r="E73" s="20"/>
      <c r="F73" s="20"/>
      <c r="G73" s="20"/>
      <c r="H73" s="20"/>
      <c r="I73" s="20"/>
      <c r="J73" s="119"/>
      <c r="K73" s="119"/>
      <c r="L73" s="119"/>
      <c r="M73" s="20"/>
      <c r="N73" s="119"/>
      <c r="O73" s="119"/>
      <c r="P73" s="18"/>
      <c r="Q73" s="20"/>
      <c r="R73" s="20"/>
      <c r="S73" s="20"/>
      <c r="T73" s="20">
        <v>94000</v>
      </c>
      <c r="U73" s="20"/>
      <c r="V73" s="109"/>
      <c r="X73" s="129"/>
    </row>
    <row r="74" spans="1:25" s="16" customFormat="1" ht="12">
      <c r="A74" s="118">
        <v>62</v>
      </c>
      <c r="B74" s="17" t="s">
        <v>173</v>
      </c>
      <c r="C74" s="20">
        <v>34160</v>
      </c>
      <c r="D74" s="20"/>
      <c r="E74" s="20"/>
      <c r="F74" s="20"/>
      <c r="G74" s="20"/>
      <c r="H74" s="20"/>
      <c r="I74" s="20"/>
      <c r="J74" s="119"/>
      <c r="K74" s="119"/>
      <c r="L74" s="119"/>
      <c r="M74" s="20"/>
      <c r="N74" s="119"/>
      <c r="O74" s="119"/>
      <c r="P74" s="18"/>
      <c r="Q74" s="20"/>
      <c r="R74" s="20"/>
      <c r="S74" s="20"/>
      <c r="T74" s="20">
        <v>34160</v>
      </c>
      <c r="U74" s="20"/>
      <c r="V74" s="109"/>
      <c r="X74" s="129"/>
    </row>
    <row r="75" spans="1:25" s="16" customFormat="1" ht="12">
      <c r="A75" s="118">
        <v>63</v>
      </c>
      <c r="B75" s="17" t="s">
        <v>174</v>
      </c>
      <c r="C75" s="20">
        <v>48850</v>
      </c>
      <c r="D75" s="20"/>
      <c r="E75" s="20"/>
      <c r="F75" s="20"/>
      <c r="G75" s="20"/>
      <c r="H75" s="20"/>
      <c r="I75" s="20"/>
      <c r="J75" s="119"/>
      <c r="K75" s="119"/>
      <c r="L75" s="119"/>
      <c r="M75" s="20"/>
      <c r="N75" s="119"/>
      <c r="O75" s="119"/>
      <c r="P75" s="18"/>
      <c r="Q75" s="20"/>
      <c r="R75" s="20"/>
      <c r="S75" s="20"/>
      <c r="T75" s="20">
        <v>48850</v>
      </c>
      <c r="U75" s="20"/>
      <c r="V75" s="109"/>
      <c r="X75" s="129"/>
    </row>
    <row r="76" spans="1:25" s="16" customFormat="1" ht="12">
      <c r="A76" s="118">
        <v>64</v>
      </c>
      <c r="B76" s="17" t="s">
        <v>175</v>
      </c>
      <c r="C76" s="20">
        <v>32400</v>
      </c>
      <c r="D76" s="20"/>
      <c r="E76" s="20"/>
      <c r="F76" s="20"/>
      <c r="G76" s="20"/>
      <c r="H76" s="20"/>
      <c r="I76" s="20"/>
      <c r="J76" s="119"/>
      <c r="K76" s="119"/>
      <c r="L76" s="119"/>
      <c r="M76" s="20"/>
      <c r="N76" s="119"/>
      <c r="O76" s="119"/>
      <c r="P76" s="18"/>
      <c r="Q76" s="20"/>
      <c r="R76" s="20"/>
      <c r="S76" s="20"/>
      <c r="T76" s="20">
        <v>32400</v>
      </c>
      <c r="U76" s="20"/>
      <c r="V76" s="109"/>
      <c r="X76" s="129"/>
    </row>
    <row r="77" spans="1:25" s="16" customFormat="1" ht="12">
      <c r="A77" s="118">
        <v>65</v>
      </c>
      <c r="B77" s="17" t="s">
        <v>176</v>
      </c>
      <c r="C77" s="20">
        <v>30300</v>
      </c>
      <c r="D77" s="20"/>
      <c r="E77" s="20"/>
      <c r="F77" s="20"/>
      <c r="G77" s="20"/>
      <c r="H77" s="20"/>
      <c r="I77" s="20"/>
      <c r="J77" s="119"/>
      <c r="K77" s="119"/>
      <c r="L77" s="119"/>
      <c r="M77" s="20"/>
      <c r="N77" s="119"/>
      <c r="O77" s="119"/>
      <c r="P77" s="18"/>
      <c r="Q77" s="20"/>
      <c r="R77" s="20"/>
      <c r="S77" s="20"/>
      <c r="T77" s="20">
        <v>30300</v>
      </c>
      <c r="U77" s="20"/>
      <c r="V77" s="109"/>
      <c r="X77" s="129"/>
    </row>
    <row r="78" spans="1:25" s="16" customFormat="1" ht="12">
      <c r="A78" s="118">
        <v>66</v>
      </c>
      <c r="B78" s="17" t="s">
        <v>177</v>
      </c>
      <c r="C78" s="20">
        <v>23320</v>
      </c>
      <c r="D78" s="20"/>
      <c r="E78" s="20"/>
      <c r="F78" s="20"/>
      <c r="G78" s="20"/>
      <c r="H78" s="20"/>
      <c r="I78" s="20"/>
      <c r="J78" s="119"/>
      <c r="K78" s="119"/>
      <c r="L78" s="119"/>
      <c r="M78" s="20"/>
      <c r="N78" s="119"/>
      <c r="O78" s="119"/>
      <c r="P78" s="18"/>
      <c r="Q78" s="20"/>
      <c r="R78" s="20"/>
      <c r="S78" s="20"/>
      <c r="T78" s="20">
        <v>23320</v>
      </c>
      <c r="U78" s="20"/>
      <c r="V78" s="109"/>
      <c r="X78" s="129"/>
    </row>
    <row r="79" spans="1:25" s="126" customFormat="1" ht="12">
      <c r="A79" s="94">
        <v>67</v>
      </c>
      <c r="B79" s="95" t="s">
        <v>178</v>
      </c>
      <c r="C79" s="96">
        <v>1902000</v>
      </c>
      <c r="D79" s="96">
        <v>157478.07</v>
      </c>
      <c r="E79" s="96"/>
      <c r="F79" s="96"/>
      <c r="G79" s="96"/>
      <c r="H79" s="96"/>
      <c r="I79" s="96"/>
      <c r="J79" s="97"/>
      <c r="K79" s="97"/>
      <c r="L79" s="97">
        <v>417</v>
      </c>
      <c r="M79" s="96">
        <v>609437.04</v>
      </c>
      <c r="N79" s="97"/>
      <c r="O79" s="97"/>
      <c r="P79" s="103">
        <v>320</v>
      </c>
      <c r="Q79" s="96">
        <v>947963.03</v>
      </c>
      <c r="R79" s="96">
        <v>79608.509999999995</v>
      </c>
      <c r="S79" s="96"/>
      <c r="T79" s="96">
        <v>80000</v>
      </c>
      <c r="U79" s="96">
        <v>27513.35</v>
      </c>
      <c r="V79" s="125"/>
      <c r="X79" s="128"/>
    </row>
    <row r="80" spans="1:25" s="16" customFormat="1" ht="12">
      <c r="A80" s="118">
        <v>68</v>
      </c>
      <c r="B80" s="17" t="s">
        <v>179</v>
      </c>
      <c r="C80" s="20">
        <v>22800</v>
      </c>
      <c r="D80" s="20"/>
      <c r="E80" s="20"/>
      <c r="F80" s="20"/>
      <c r="G80" s="20"/>
      <c r="H80" s="20"/>
      <c r="I80" s="20"/>
      <c r="J80" s="119"/>
      <c r="K80" s="119"/>
      <c r="L80" s="119"/>
      <c r="M80" s="20"/>
      <c r="N80" s="119"/>
      <c r="O80" s="119"/>
      <c r="P80" s="18"/>
      <c r="Q80" s="20"/>
      <c r="R80" s="20"/>
      <c r="S80" s="20"/>
      <c r="T80" s="20">
        <v>22800</v>
      </c>
      <c r="U80" s="20"/>
      <c r="V80" s="109"/>
      <c r="X80" s="129"/>
    </row>
    <row r="81" spans="1:24" s="16" customFormat="1" ht="12">
      <c r="A81" s="118">
        <v>69</v>
      </c>
      <c r="B81" s="17" t="s">
        <v>180</v>
      </c>
      <c r="C81" s="20">
        <v>6720</v>
      </c>
      <c r="D81" s="20"/>
      <c r="E81" s="20"/>
      <c r="F81" s="20"/>
      <c r="G81" s="20"/>
      <c r="H81" s="20"/>
      <c r="I81" s="20"/>
      <c r="J81" s="119"/>
      <c r="K81" s="119"/>
      <c r="L81" s="119"/>
      <c r="M81" s="20"/>
      <c r="N81" s="119"/>
      <c r="O81" s="119"/>
      <c r="P81" s="18"/>
      <c r="Q81" s="20"/>
      <c r="R81" s="20"/>
      <c r="S81" s="20"/>
      <c r="T81" s="20">
        <v>6720</v>
      </c>
      <c r="U81" s="20"/>
      <c r="V81" s="109"/>
      <c r="X81" s="129"/>
    </row>
    <row r="82" spans="1:24" s="16" customFormat="1" ht="12">
      <c r="A82" s="118">
        <v>70</v>
      </c>
      <c r="B82" s="17" t="s">
        <v>181</v>
      </c>
      <c r="C82" s="20">
        <v>6720</v>
      </c>
      <c r="D82" s="20"/>
      <c r="E82" s="20"/>
      <c r="F82" s="20"/>
      <c r="G82" s="20"/>
      <c r="H82" s="20"/>
      <c r="I82" s="20"/>
      <c r="J82" s="119"/>
      <c r="K82" s="119"/>
      <c r="L82" s="119"/>
      <c r="M82" s="20"/>
      <c r="N82" s="119"/>
      <c r="O82" s="119"/>
      <c r="P82" s="18"/>
      <c r="Q82" s="20"/>
      <c r="R82" s="20"/>
      <c r="S82" s="20"/>
      <c r="T82" s="20">
        <v>6720</v>
      </c>
      <c r="U82" s="20"/>
      <c r="V82" s="109"/>
      <c r="X82" s="129"/>
    </row>
    <row r="83" spans="1:24" s="126" customFormat="1" ht="12">
      <c r="A83" s="94">
        <v>71</v>
      </c>
      <c r="B83" s="95" t="s">
        <v>182</v>
      </c>
      <c r="C83" s="96">
        <v>2185000</v>
      </c>
      <c r="D83" s="96">
        <v>105405</v>
      </c>
      <c r="E83" s="96"/>
      <c r="F83" s="96"/>
      <c r="G83" s="96">
        <v>129732</v>
      </c>
      <c r="H83" s="96"/>
      <c r="I83" s="96">
        <v>63796</v>
      </c>
      <c r="J83" s="97"/>
      <c r="K83" s="97"/>
      <c r="L83" s="97">
        <v>351</v>
      </c>
      <c r="M83" s="96">
        <v>608945</v>
      </c>
      <c r="N83" s="97"/>
      <c r="O83" s="97"/>
      <c r="P83" s="103">
        <v>473</v>
      </c>
      <c r="Q83" s="96">
        <v>927965</v>
      </c>
      <c r="R83" s="96">
        <v>225128.15</v>
      </c>
      <c r="S83" s="96"/>
      <c r="T83" s="96">
        <v>94000</v>
      </c>
      <c r="U83" s="96">
        <v>30028.85</v>
      </c>
      <c r="V83" s="125"/>
      <c r="X83" s="128"/>
    </row>
    <row r="84" spans="1:24" s="16" customFormat="1" ht="12">
      <c r="A84" s="118">
        <v>72</v>
      </c>
      <c r="B84" s="17" t="s">
        <v>184</v>
      </c>
      <c r="C84" s="20">
        <v>23400</v>
      </c>
      <c r="D84" s="20"/>
      <c r="E84" s="20"/>
      <c r="F84" s="20"/>
      <c r="G84" s="20"/>
      <c r="H84" s="20"/>
      <c r="I84" s="20"/>
      <c r="J84" s="119"/>
      <c r="K84" s="119"/>
      <c r="L84" s="119"/>
      <c r="M84" s="20"/>
      <c r="N84" s="119"/>
      <c r="O84" s="119"/>
      <c r="P84" s="18"/>
      <c r="Q84" s="20"/>
      <c r="R84" s="20"/>
      <c r="S84" s="20"/>
      <c r="T84" s="20">
        <v>23400</v>
      </c>
      <c r="U84" s="20"/>
      <c r="V84" s="109"/>
    </row>
    <row r="85" spans="1:24" s="16" customFormat="1" ht="12">
      <c r="A85" s="118">
        <v>73</v>
      </c>
      <c r="B85" s="17" t="s">
        <v>185</v>
      </c>
      <c r="C85" s="20">
        <v>6720</v>
      </c>
      <c r="D85" s="20"/>
      <c r="E85" s="20"/>
      <c r="F85" s="20"/>
      <c r="G85" s="20"/>
      <c r="H85" s="20"/>
      <c r="I85" s="20"/>
      <c r="J85" s="119"/>
      <c r="K85" s="119"/>
      <c r="L85" s="119"/>
      <c r="M85" s="20"/>
      <c r="N85" s="119"/>
      <c r="O85" s="119"/>
      <c r="P85" s="18"/>
      <c r="Q85" s="20"/>
      <c r="R85" s="20"/>
      <c r="S85" s="20"/>
      <c r="T85" s="20">
        <v>6720</v>
      </c>
      <c r="U85" s="20"/>
      <c r="V85" s="109"/>
    </row>
    <row r="86" spans="1:24" s="16" customFormat="1" ht="12">
      <c r="A86" s="118">
        <v>74</v>
      </c>
      <c r="B86" s="17" t="s">
        <v>186</v>
      </c>
      <c r="C86" s="20">
        <v>31500</v>
      </c>
      <c r="D86" s="20"/>
      <c r="E86" s="20"/>
      <c r="F86" s="20"/>
      <c r="G86" s="20"/>
      <c r="H86" s="20"/>
      <c r="I86" s="20"/>
      <c r="J86" s="119"/>
      <c r="K86" s="119"/>
      <c r="L86" s="119"/>
      <c r="M86" s="20"/>
      <c r="N86" s="119"/>
      <c r="O86" s="119"/>
      <c r="P86" s="18"/>
      <c r="Q86" s="20"/>
      <c r="R86" s="20"/>
      <c r="S86" s="20"/>
      <c r="T86" s="20">
        <v>31500</v>
      </c>
      <c r="U86" s="20"/>
      <c r="V86" s="109"/>
    </row>
    <row r="87" spans="1:24" s="16" customFormat="1" ht="12">
      <c r="A87" s="118">
        <v>75</v>
      </c>
      <c r="B87" s="17" t="s">
        <v>187</v>
      </c>
      <c r="C87" s="20">
        <v>109000</v>
      </c>
      <c r="D87" s="20"/>
      <c r="E87" s="20"/>
      <c r="F87" s="20"/>
      <c r="G87" s="20"/>
      <c r="H87" s="20"/>
      <c r="I87" s="20"/>
      <c r="J87" s="119"/>
      <c r="K87" s="119"/>
      <c r="L87" s="119"/>
      <c r="M87" s="20"/>
      <c r="N87" s="119"/>
      <c r="O87" s="119"/>
      <c r="P87" s="18"/>
      <c r="Q87" s="20"/>
      <c r="R87" s="20"/>
      <c r="S87" s="20"/>
      <c r="T87" s="20">
        <v>109000</v>
      </c>
      <c r="U87" s="20"/>
      <c r="V87" s="109"/>
    </row>
    <row r="88" spans="1:24" s="16" customFormat="1" ht="12">
      <c r="A88" s="118">
        <v>76</v>
      </c>
      <c r="B88" s="17" t="s">
        <v>188</v>
      </c>
      <c r="C88" s="20">
        <v>7200</v>
      </c>
      <c r="D88" s="20"/>
      <c r="E88" s="20"/>
      <c r="F88" s="20"/>
      <c r="G88" s="20"/>
      <c r="H88" s="20"/>
      <c r="I88" s="20"/>
      <c r="J88" s="119"/>
      <c r="K88" s="119"/>
      <c r="L88" s="119"/>
      <c r="M88" s="20"/>
      <c r="N88" s="119"/>
      <c r="O88" s="119"/>
      <c r="P88" s="18"/>
      <c r="Q88" s="20"/>
      <c r="R88" s="20"/>
      <c r="S88" s="20"/>
      <c r="T88" s="20">
        <v>7200</v>
      </c>
      <c r="U88" s="20"/>
      <c r="V88" s="109"/>
    </row>
    <row r="89" spans="1:24" s="16" customFormat="1" ht="12">
      <c r="A89" s="118">
        <v>77</v>
      </c>
      <c r="B89" s="17" t="s">
        <v>189</v>
      </c>
      <c r="C89" s="20">
        <v>19840</v>
      </c>
      <c r="D89" s="20"/>
      <c r="E89" s="20"/>
      <c r="F89" s="20"/>
      <c r="G89" s="20"/>
      <c r="H89" s="20"/>
      <c r="I89" s="20"/>
      <c r="J89" s="119"/>
      <c r="K89" s="119"/>
      <c r="L89" s="119"/>
      <c r="M89" s="20"/>
      <c r="N89" s="119"/>
      <c r="O89" s="119"/>
      <c r="P89" s="18"/>
      <c r="Q89" s="20"/>
      <c r="R89" s="20"/>
      <c r="S89" s="20"/>
      <c r="T89" s="20">
        <v>19840</v>
      </c>
      <c r="U89" s="20"/>
      <c r="V89" s="109"/>
    </row>
    <row r="90" spans="1:24" s="89" customFormat="1" ht="12.75" customHeight="1">
      <c r="A90" s="174" t="s">
        <v>674</v>
      </c>
      <c r="B90" s="175"/>
      <c r="C90" s="11">
        <v>32901597.482904036</v>
      </c>
      <c r="D90" s="11">
        <v>1641088.43</v>
      </c>
      <c r="E90" s="11">
        <v>503713.7</v>
      </c>
      <c r="F90" s="11"/>
      <c r="G90" s="11">
        <v>404750.6</v>
      </c>
      <c r="H90" s="11"/>
      <c r="I90" s="11">
        <v>418229.06</v>
      </c>
      <c r="J90" s="54"/>
      <c r="K90" s="54"/>
      <c r="L90" s="54">
        <v>5580</v>
      </c>
      <c r="M90" s="11">
        <v>12530053.390000001</v>
      </c>
      <c r="N90" s="54"/>
      <c r="O90" s="54"/>
      <c r="P90" s="25">
        <v>8012.17</v>
      </c>
      <c r="Q90" s="11">
        <v>13284312.079999998</v>
      </c>
      <c r="R90" s="11">
        <v>1377550.0499999998</v>
      </c>
      <c r="S90" s="11"/>
      <c r="T90" s="11">
        <v>2246562.2086591567</v>
      </c>
      <c r="U90" s="11">
        <v>497547.35</v>
      </c>
      <c r="V90" s="93"/>
    </row>
    <row r="91" spans="1:24" s="16" customFormat="1" ht="12">
      <c r="A91" s="118">
        <v>78</v>
      </c>
      <c r="B91" s="17" t="s">
        <v>371</v>
      </c>
      <c r="C91" s="20">
        <v>32000</v>
      </c>
      <c r="D91" s="20"/>
      <c r="E91" s="20"/>
      <c r="F91" s="20"/>
      <c r="G91" s="20"/>
      <c r="H91" s="20"/>
      <c r="I91" s="20"/>
      <c r="J91" s="78"/>
      <c r="K91" s="78"/>
      <c r="L91" s="84"/>
      <c r="M91" s="20"/>
      <c r="N91" s="84"/>
      <c r="O91" s="84"/>
      <c r="P91" s="55"/>
      <c r="Q91" s="20"/>
      <c r="R91" s="20"/>
      <c r="S91" s="20"/>
      <c r="T91" s="20">
        <v>32000</v>
      </c>
      <c r="U91" s="20"/>
      <c r="V91" s="109"/>
    </row>
    <row r="92" spans="1:24" s="16" customFormat="1" ht="12">
      <c r="A92" s="118">
        <v>79</v>
      </c>
      <c r="B92" s="17" t="s">
        <v>312</v>
      </c>
      <c r="C92" s="20">
        <v>30400</v>
      </c>
      <c r="D92" s="20"/>
      <c r="E92" s="20"/>
      <c r="F92" s="20"/>
      <c r="G92" s="20"/>
      <c r="H92" s="20"/>
      <c r="I92" s="20"/>
      <c r="J92" s="81"/>
      <c r="K92" s="81"/>
      <c r="L92" s="119"/>
      <c r="M92" s="20"/>
      <c r="N92" s="84"/>
      <c r="O92" s="119"/>
      <c r="P92" s="18"/>
      <c r="Q92" s="20"/>
      <c r="R92" s="20"/>
      <c r="S92" s="20"/>
      <c r="T92" s="20">
        <v>30400</v>
      </c>
      <c r="U92" s="20"/>
      <c r="V92" s="109"/>
    </row>
    <row r="93" spans="1:24" s="16" customFormat="1" ht="12">
      <c r="A93" s="118">
        <v>80</v>
      </c>
      <c r="B93" s="17" t="s">
        <v>347</v>
      </c>
      <c r="C93" s="20">
        <v>37500</v>
      </c>
      <c r="D93" s="20"/>
      <c r="E93" s="20"/>
      <c r="F93" s="20"/>
      <c r="G93" s="20"/>
      <c r="H93" s="20"/>
      <c r="I93" s="20"/>
      <c r="J93" s="81"/>
      <c r="K93" s="81"/>
      <c r="L93" s="119"/>
      <c r="M93" s="20"/>
      <c r="N93" s="84"/>
      <c r="O93" s="119"/>
      <c r="P93" s="18"/>
      <c r="Q93" s="20"/>
      <c r="R93" s="20"/>
      <c r="S93" s="20"/>
      <c r="T93" s="20">
        <v>37500</v>
      </c>
      <c r="U93" s="20"/>
      <c r="V93" s="109"/>
    </row>
    <row r="94" spans="1:24" s="16" customFormat="1" ht="12">
      <c r="A94" s="118">
        <v>81</v>
      </c>
      <c r="B94" s="17" t="s">
        <v>553</v>
      </c>
      <c r="C94" s="20">
        <v>2292000</v>
      </c>
      <c r="D94" s="20">
        <v>150339.62685000003</v>
      </c>
      <c r="E94" s="20"/>
      <c r="F94" s="20"/>
      <c r="G94" s="20">
        <v>171816.7164</v>
      </c>
      <c r="H94" s="20"/>
      <c r="I94" s="20">
        <v>107385.44775000001</v>
      </c>
      <c r="J94" s="81"/>
      <c r="K94" s="81"/>
      <c r="L94" s="119">
        <v>354</v>
      </c>
      <c r="M94" s="20">
        <v>536927.23875000002</v>
      </c>
      <c r="N94" s="84"/>
      <c r="O94" s="119"/>
      <c r="P94" s="18">
        <v>278</v>
      </c>
      <c r="Q94" s="20">
        <v>1095331.56705</v>
      </c>
      <c r="R94" s="20">
        <v>85908.358200000002</v>
      </c>
      <c r="S94" s="20"/>
      <c r="T94" s="20">
        <v>97325</v>
      </c>
      <c r="U94" s="20">
        <v>46966.044999999998</v>
      </c>
      <c r="V94" s="109"/>
    </row>
    <row r="95" spans="1:24" s="16" customFormat="1" ht="12">
      <c r="A95" s="118">
        <v>82</v>
      </c>
      <c r="B95" s="17" t="s">
        <v>355</v>
      </c>
      <c r="C95" s="20">
        <v>31000</v>
      </c>
      <c r="D95" s="20"/>
      <c r="E95" s="20"/>
      <c r="F95" s="20"/>
      <c r="G95" s="20"/>
      <c r="H95" s="20"/>
      <c r="I95" s="20"/>
      <c r="J95" s="81"/>
      <c r="K95" s="81"/>
      <c r="L95" s="119"/>
      <c r="M95" s="20"/>
      <c r="N95" s="84"/>
      <c r="O95" s="119"/>
      <c r="P95" s="18"/>
      <c r="Q95" s="20"/>
      <c r="R95" s="20"/>
      <c r="S95" s="20"/>
      <c r="T95" s="20">
        <v>31000</v>
      </c>
      <c r="U95" s="20"/>
      <c r="V95" s="109"/>
    </row>
    <row r="96" spans="1:24" s="16" customFormat="1" ht="12">
      <c r="A96" s="118">
        <v>83</v>
      </c>
      <c r="B96" s="17" t="s">
        <v>356</v>
      </c>
      <c r="C96" s="20">
        <v>25000</v>
      </c>
      <c r="D96" s="20"/>
      <c r="E96" s="20"/>
      <c r="F96" s="20"/>
      <c r="G96" s="20"/>
      <c r="H96" s="20"/>
      <c r="I96" s="20"/>
      <c r="J96" s="81"/>
      <c r="K96" s="81"/>
      <c r="L96" s="119"/>
      <c r="M96" s="20"/>
      <c r="N96" s="84"/>
      <c r="O96" s="119"/>
      <c r="P96" s="18"/>
      <c r="Q96" s="20"/>
      <c r="R96" s="20"/>
      <c r="S96" s="20"/>
      <c r="T96" s="20">
        <v>25000</v>
      </c>
      <c r="U96" s="20"/>
      <c r="V96" s="109"/>
    </row>
    <row r="97" spans="1:22" s="16" customFormat="1" ht="12">
      <c r="A97" s="118">
        <v>84</v>
      </c>
      <c r="B97" s="17" t="s">
        <v>496</v>
      </c>
      <c r="C97" s="20">
        <v>2212000</v>
      </c>
      <c r="D97" s="20">
        <v>143686.23309600001</v>
      </c>
      <c r="E97" s="20">
        <v>102633.02364000001</v>
      </c>
      <c r="F97" s="20"/>
      <c r="G97" s="20">
        <v>143686.23309600001</v>
      </c>
      <c r="H97" s="20"/>
      <c r="I97" s="20">
        <v>102633.02364000001</v>
      </c>
      <c r="J97" s="81"/>
      <c r="K97" s="81"/>
      <c r="L97" s="119">
        <v>325</v>
      </c>
      <c r="M97" s="20">
        <v>472111.90874400007</v>
      </c>
      <c r="N97" s="84"/>
      <c r="O97" s="119"/>
      <c r="P97" s="18">
        <v>488</v>
      </c>
      <c r="Q97" s="20">
        <v>985277.02694400004</v>
      </c>
      <c r="R97" s="20">
        <v>102633.02364000001</v>
      </c>
      <c r="S97" s="20"/>
      <c r="T97" s="20">
        <v>114452</v>
      </c>
      <c r="U97" s="20">
        <v>44887.527199999997</v>
      </c>
      <c r="V97" s="109"/>
    </row>
    <row r="98" spans="1:22" s="16" customFormat="1" ht="12">
      <c r="A98" s="118">
        <v>85</v>
      </c>
      <c r="B98" s="17" t="s">
        <v>313</v>
      </c>
      <c r="C98" s="20">
        <v>34000</v>
      </c>
      <c r="D98" s="20"/>
      <c r="E98" s="20"/>
      <c r="F98" s="20"/>
      <c r="G98" s="20"/>
      <c r="H98" s="20"/>
      <c r="I98" s="20"/>
      <c r="J98" s="81"/>
      <c r="K98" s="81"/>
      <c r="L98" s="119"/>
      <c r="M98" s="20"/>
      <c r="N98" s="84"/>
      <c r="O98" s="119"/>
      <c r="P98" s="18"/>
      <c r="Q98" s="20"/>
      <c r="R98" s="20"/>
      <c r="S98" s="20"/>
      <c r="T98" s="20">
        <v>34000</v>
      </c>
      <c r="U98" s="20"/>
      <c r="V98" s="109"/>
    </row>
    <row r="99" spans="1:22" s="16" customFormat="1" ht="12">
      <c r="A99" s="118">
        <v>86</v>
      </c>
      <c r="B99" s="17" t="s">
        <v>498</v>
      </c>
      <c r="C99" s="20">
        <v>2307100</v>
      </c>
      <c r="D99" s="20">
        <v>151377.56915400003</v>
      </c>
      <c r="E99" s="20"/>
      <c r="F99" s="20"/>
      <c r="G99" s="20">
        <v>173002.93617600002</v>
      </c>
      <c r="H99" s="20"/>
      <c r="I99" s="20">
        <v>108126.83511000001</v>
      </c>
      <c r="J99" s="81"/>
      <c r="K99" s="81"/>
      <c r="L99" s="119">
        <v>360</v>
      </c>
      <c r="M99" s="20">
        <v>540634.17555000004</v>
      </c>
      <c r="N99" s="84"/>
      <c r="O99" s="119"/>
      <c r="P99" s="18">
        <v>512</v>
      </c>
      <c r="Q99" s="20">
        <v>1102893.7181220001</v>
      </c>
      <c r="R99" s="20">
        <v>86501.468088000009</v>
      </c>
      <c r="S99" s="20"/>
      <c r="T99" s="20">
        <v>97273</v>
      </c>
      <c r="U99" s="20">
        <v>47290.2978</v>
      </c>
      <c r="V99" s="109"/>
    </row>
    <row r="100" spans="1:22" s="16" customFormat="1" ht="12">
      <c r="A100" s="118">
        <v>87</v>
      </c>
      <c r="B100" s="17" t="s">
        <v>501</v>
      </c>
      <c r="C100" s="20">
        <v>2242000</v>
      </c>
      <c r="D100" s="20">
        <v>145549.07648400002</v>
      </c>
      <c r="E100" s="20">
        <v>103963.62606000001</v>
      </c>
      <c r="F100" s="20"/>
      <c r="G100" s="20">
        <v>145549.07648400002</v>
      </c>
      <c r="H100" s="20"/>
      <c r="I100" s="20">
        <v>103963.62606000001</v>
      </c>
      <c r="J100" s="81"/>
      <c r="K100" s="81"/>
      <c r="L100" s="119">
        <v>342</v>
      </c>
      <c r="M100" s="20">
        <v>478232.67987600004</v>
      </c>
      <c r="N100" s="84"/>
      <c r="O100" s="119"/>
      <c r="P100" s="18">
        <v>425</v>
      </c>
      <c r="Q100" s="20">
        <v>998050.810176</v>
      </c>
      <c r="R100" s="20">
        <v>103963.62606000001</v>
      </c>
      <c r="S100" s="20"/>
      <c r="T100" s="20">
        <v>117258</v>
      </c>
      <c r="U100" s="20">
        <v>45469.478799999997</v>
      </c>
      <c r="V100" s="109"/>
    </row>
    <row r="101" spans="1:22" s="16" customFormat="1" ht="12">
      <c r="A101" s="118">
        <v>88</v>
      </c>
      <c r="B101" s="17" t="s">
        <v>502</v>
      </c>
      <c r="C101" s="20">
        <v>2217500</v>
      </c>
      <c r="D101" s="20">
        <v>145233.213762</v>
      </c>
      <c r="E101" s="20"/>
      <c r="F101" s="20"/>
      <c r="G101" s="20">
        <v>165980.81572799999</v>
      </c>
      <c r="H101" s="20"/>
      <c r="I101" s="20">
        <v>103738.00983</v>
      </c>
      <c r="J101" s="81"/>
      <c r="K101" s="81"/>
      <c r="L101" s="119">
        <v>342</v>
      </c>
      <c r="M101" s="20">
        <v>518690.04914999998</v>
      </c>
      <c r="N101" s="84"/>
      <c r="O101" s="119"/>
      <c r="P101" s="18">
        <v>307</v>
      </c>
      <c r="Q101" s="20">
        <v>1058127.7002659999</v>
      </c>
      <c r="R101" s="20">
        <v>82990.407863999993</v>
      </c>
      <c r="S101" s="20"/>
      <c r="T101" s="20">
        <v>97369</v>
      </c>
      <c r="U101" s="20">
        <v>45370.803399999997</v>
      </c>
      <c r="V101" s="109"/>
    </row>
    <row r="102" spans="1:22" s="16" customFormat="1" ht="12">
      <c r="A102" s="118">
        <v>89</v>
      </c>
      <c r="B102" s="17" t="s">
        <v>368</v>
      </c>
      <c r="C102" s="20">
        <v>26500</v>
      </c>
      <c r="D102" s="20"/>
      <c r="E102" s="20"/>
      <c r="F102" s="20"/>
      <c r="G102" s="20"/>
      <c r="H102" s="20"/>
      <c r="I102" s="20"/>
      <c r="J102" s="81"/>
      <c r="K102" s="81"/>
      <c r="L102" s="119"/>
      <c r="M102" s="20"/>
      <c r="N102" s="84"/>
      <c r="O102" s="119"/>
      <c r="P102" s="18"/>
      <c r="Q102" s="20"/>
      <c r="R102" s="20"/>
      <c r="S102" s="20"/>
      <c r="T102" s="20">
        <v>26500</v>
      </c>
      <c r="U102" s="20"/>
      <c r="V102" s="109"/>
    </row>
    <row r="103" spans="1:22" s="16" customFormat="1" ht="12">
      <c r="A103" s="118">
        <v>90</v>
      </c>
      <c r="B103" s="17" t="s">
        <v>503</v>
      </c>
      <c r="C103" s="20">
        <v>1528000</v>
      </c>
      <c r="D103" s="20">
        <v>98826.670866</v>
      </c>
      <c r="E103" s="20"/>
      <c r="F103" s="20"/>
      <c r="G103" s="20">
        <v>112944.76670399999</v>
      </c>
      <c r="H103" s="20"/>
      <c r="I103" s="20">
        <v>70590.479189999998</v>
      </c>
      <c r="J103" s="81"/>
      <c r="K103" s="81"/>
      <c r="L103" s="119">
        <v>226</v>
      </c>
      <c r="M103" s="20">
        <v>352952.39594999998</v>
      </c>
      <c r="N103" s="84"/>
      <c r="O103" s="119"/>
      <c r="P103" s="18">
        <v>371</v>
      </c>
      <c r="Q103" s="20">
        <v>720022.88773800002</v>
      </c>
      <c r="R103" s="20">
        <v>56472.383351999997</v>
      </c>
      <c r="S103" s="20"/>
      <c r="T103" s="20">
        <v>85317</v>
      </c>
      <c r="U103" s="20">
        <v>30873.4162</v>
      </c>
      <c r="V103" s="109"/>
    </row>
    <row r="104" spans="1:22" s="16" customFormat="1" ht="12">
      <c r="A104" s="118">
        <v>91</v>
      </c>
      <c r="B104" s="17" t="s">
        <v>504</v>
      </c>
      <c r="C104" s="20">
        <v>1880000</v>
      </c>
      <c r="D104" s="20">
        <v>122769.55840800001</v>
      </c>
      <c r="E104" s="20"/>
      <c r="F104" s="20"/>
      <c r="G104" s="20">
        <v>140308.06675200001</v>
      </c>
      <c r="H104" s="20"/>
      <c r="I104" s="20">
        <v>87692.541720000008</v>
      </c>
      <c r="J104" s="81"/>
      <c r="K104" s="81"/>
      <c r="L104" s="119">
        <v>271</v>
      </c>
      <c r="M104" s="20">
        <v>438462.70860000001</v>
      </c>
      <c r="N104" s="84"/>
      <c r="O104" s="119"/>
      <c r="P104" s="18">
        <v>410</v>
      </c>
      <c r="Q104" s="20">
        <v>894463.925544</v>
      </c>
      <c r="R104" s="20">
        <v>70154.033376000007</v>
      </c>
      <c r="S104" s="20"/>
      <c r="T104" s="20">
        <v>87796</v>
      </c>
      <c r="U104" s="20">
        <v>38353.1656</v>
      </c>
      <c r="V104" s="109"/>
    </row>
    <row r="105" spans="1:22" s="16" customFormat="1" ht="12">
      <c r="A105" s="118">
        <v>92</v>
      </c>
      <c r="B105" s="17" t="s">
        <v>364</v>
      </c>
      <c r="C105" s="20">
        <v>33100</v>
      </c>
      <c r="D105" s="20"/>
      <c r="E105" s="20"/>
      <c r="F105" s="20"/>
      <c r="G105" s="20"/>
      <c r="H105" s="20"/>
      <c r="I105" s="20"/>
      <c r="J105" s="81"/>
      <c r="K105" s="81"/>
      <c r="L105" s="119"/>
      <c r="M105" s="20"/>
      <c r="N105" s="84"/>
      <c r="O105" s="119"/>
      <c r="P105" s="18"/>
      <c r="Q105" s="20"/>
      <c r="R105" s="20"/>
      <c r="S105" s="20"/>
      <c r="T105" s="20">
        <v>33100</v>
      </c>
      <c r="U105" s="20"/>
      <c r="V105" s="109"/>
    </row>
    <row r="106" spans="1:22" s="16" customFormat="1" ht="12">
      <c r="A106" s="118">
        <v>93</v>
      </c>
      <c r="B106" s="17" t="s">
        <v>505</v>
      </c>
      <c r="C106" s="20">
        <v>2312000</v>
      </c>
      <c r="D106" s="20">
        <v>150729.882744</v>
      </c>
      <c r="E106" s="20">
        <v>107664.20196000001</v>
      </c>
      <c r="F106" s="20"/>
      <c r="G106" s="20">
        <v>150729.882744</v>
      </c>
      <c r="H106" s="20"/>
      <c r="I106" s="20">
        <v>107664.20196000001</v>
      </c>
      <c r="J106" s="81"/>
      <c r="K106" s="81"/>
      <c r="L106" s="119">
        <v>350</v>
      </c>
      <c r="M106" s="20">
        <v>495255.32901600003</v>
      </c>
      <c r="N106" s="84"/>
      <c r="O106" s="119"/>
      <c r="P106" s="18">
        <v>451</v>
      </c>
      <c r="Q106" s="20">
        <v>1033576.3388159999</v>
      </c>
      <c r="R106" s="20">
        <v>107664.20196000001</v>
      </c>
      <c r="S106" s="20"/>
      <c r="T106" s="20">
        <v>111628</v>
      </c>
      <c r="U106" s="20">
        <v>47087.960800000001</v>
      </c>
      <c r="V106" s="109"/>
    </row>
    <row r="107" spans="1:22" s="16" customFormat="1" ht="12">
      <c r="A107" s="118">
        <v>94</v>
      </c>
      <c r="B107" s="17" t="s">
        <v>342</v>
      </c>
      <c r="C107" s="20">
        <v>35500</v>
      </c>
      <c r="D107" s="20"/>
      <c r="E107" s="20"/>
      <c r="F107" s="20"/>
      <c r="G107" s="20"/>
      <c r="H107" s="20"/>
      <c r="I107" s="20"/>
      <c r="J107" s="81"/>
      <c r="K107" s="81"/>
      <c r="L107" s="119"/>
      <c r="M107" s="20"/>
      <c r="N107" s="119"/>
      <c r="O107" s="119"/>
      <c r="P107" s="18"/>
      <c r="Q107" s="20"/>
      <c r="R107" s="20"/>
      <c r="S107" s="20"/>
      <c r="T107" s="20">
        <v>35500</v>
      </c>
      <c r="U107" s="20"/>
      <c r="V107" s="109"/>
    </row>
    <row r="108" spans="1:22" s="16" customFormat="1" ht="12">
      <c r="A108" s="118">
        <v>95</v>
      </c>
      <c r="B108" s="17" t="s">
        <v>542</v>
      </c>
      <c r="C108" s="20">
        <v>2822400</v>
      </c>
      <c r="D108" s="20">
        <v>185120.55832200003</v>
      </c>
      <c r="E108" s="20">
        <v>132228.97023000001</v>
      </c>
      <c r="F108" s="20"/>
      <c r="G108" s="20">
        <v>185120.55832200003</v>
      </c>
      <c r="H108" s="20"/>
      <c r="I108" s="20">
        <v>132228.97023000001</v>
      </c>
      <c r="J108" s="81"/>
      <c r="K108" s="81"/>
      <c r="L108" s="119">
        <v>405</v>
      </c>
      <c r="M108" s="20">
        <v>608253.26305800001</v>
      </c>
      <c r="N108" s="119"/>
      <c r="O108" s="119"/>
      <c r="P108" s="18">
        <v>580</v>
      </c>
      <c r="Q108" s="20">
        <v>1269398.114208</v>
      </c>
      <c r="R108" s="20">
        <v>132228.97023000001</v>
      </c>
      <c r="S108" s="20"/>
      <c r="T108" s="20">
        <v>119989</v>
      </c>
      <c r="U108" s="20">
        <v>57831.595399999998</v>
      </c>
      <c r="V108" s="109"/>
    </row>
    <row r="109" spans="1:22" s="16" customFormat="1" ht="12">
      <c r="A109" s="118">
        <v>96</v>
      </c>
      <c r="B109" s="17" t="s">
        <v>359</v>
      </c>
      <c r="C109" s="20">
        <v>55200</v>
      </c>
      <c r="D109" s="20"/>
      <c r="E109" s="20"/>
      <c r="F109" s="20"/>
      <c r="G109" s="20"/>
      <c r="H109" s="20"/>
      <c r="I109" s="20"/>
      <c r="J109" s="81"/>
      <c r="K109" s="81"/>
      <c r="L109" s="119"/>
      <c r="M109" s="20"/>
      <c r="N109" s="119"/>
      <c r="O109" s="119"/>
      <c r="P109" s="18"/>
      <c r="Q109" s="20"/>
      <c r="R109" s="20"/>
      <c r="S109" s="20"/>
      <c r="T109" s="20">
        <v>55200</v>
      </c>
      <c r="U109" s="20"/>
      <c r="V109" s="109"/>
    </row>
    <row r="110" spans="1:22" s="16" customFormat="1" ht="12">
      <c r="A110" s="118">
        <v>97</v>
      </c>
      <c r="B110" s="17" t="s">
        <v>314</v>
      </c>
      <c r="C110" s="20">
        <v>30000</v>
      </c>
      <c r="D110" s="20"/>
      <c r="E110" s="20"/>
      <c r="F110" s="20"/>
      <c r="G110" s="20"/>
      <c r="H110" s="20"/>
      <c r="I110" s="20"/>
      <c r="J110" s="81"/>
      <c r="K110" s="81"/>
      <c r="L110" s="119"/>
      <c r="M110" s="20"/>
      <c r="N110" s="119"/>
      <c r="O110" s="119"/>
      <c r="P110" s="18"/>
      <c r="Q110" s="20"/>
      <c r="R110" s="20"/>
      <c r="S110" s="20"/>
      <c r="T110" s="20">
        <v>30000</v>
      </c>
      <c r="U110" s="20"/>
      <c r="V110" s="109"/>
    </row>
    <row r="111" spans="1:22" s="16" customFormat="1" ht="12">
      <c r="A111" s="118">
        <v>98</v>
      </c>
      <c r="B111" s="17" t="s">
        <v>506</v>
      </c>
      <c r="C111" s="20">
        <v>2781000</v>
      </c>
      <c r="D111" s="20">
        <v>183247.71364200002</v>
      </c>
      <c r="E111" s="20"/>
      <c r="F111" s="20"/>
      <c r="G111" s="20">
        <v>209425.95844799999</v>
      </c>
      <c r="H111" s="20"/>
      <c r="I111" s="20">
        <v>130891.22403</v>
      </c>
      <c r="J111" s="81"/>
      <c r="K111" s="81"/>
      <c r="L111" s="119">
        <v>401</v>
      </c>
      <c r="M111" s="20">
        <v>654456.12014999997</v>
      </c>
      <c r="N111" s="119"/>
      <c r="O111" s="119"/>
      <c r="P111" s="18">
        <v>454</v>
      </c>
      <c r="Q111" s="20">
        <v>1335090.485106</v>
      </c>
      <c r="R111" s="20">
        <v>104712.979224</v>
      </c>
      <c r="S111" s="20"/>
      <c r="T111" s="20">
        <v>105929</v>
      </c>
      <c r="U111" s="20">
        <v>57246.519399999997</v>
      </c>
      <c r="V111" s="109"/>
    </row>
    <row r="112" spans="1:22" s="16" customFormat="1" ht="12">
      <c r="A112" s="118">
        <v>99</v>
      </c>
      <c r="B112" s="17" t="s">
        <v>507</v>
      </c>
      <c r="C112" s="20">
        <v>2780000</v>
      </c>
      <c r="D112" s="20">
        <v>183179.21164200001</v>
      </c>
      <c r="E112" s="20"/>
      <c r="F112" s="20"/>
      <c r="G112" s="20">
        <v>209347.67044799999</v>
      </c>
      <c r="H112" s="20"/>
      <c r="I112" s="20">
        <v>130842.29402999999</v>
      </c>
      <c r="J112" s="81"/>
      <c r="K112" s="81"/>
      <c r="L112" s="119">
        <v>402</v>
      </c>
      <c r="M112" s="20">
        <v>654211.47014999995</v>
      </c>
      <c r="N112" s="119"/>
      <c r="O112" s="119"/>
      <c r="P112" s="18">
        <v>496</v>
      </c>
      <c r="Q112" s="20">
        <v>1334591.3991059999</v>
      </c>
      <c r="R112" s="20">
        <v>104673.83522399999</v>
      </c>
      <c r="S112" s="20"/>
      <c r="T112" s="20">
        <v>105929</v>
      </c>
      <c r="U112" s="20">
        <v>57225.119399999996</v>
      </c>
      <c r="V112" s="109"/>
    </row>
    <row r="113" spans="1:22" s="16" customFormat="1" ht="12">
      <c r="A113" s="118">
        <v>100</v>
      </c>
      <c r="B113" s="17" t="s">
        <v>348</v>
      </c>
      <c r="C113" s="20">
        <v>30000</v>
      </c>
      <c r="D113" s="20"/>
      <c r="E113" s="20"/>
      <c r="F113" s="20"/>
      <c r="G113" s="20"/>
      <c r="H113" s="20"/>
      <c r="I113" s="20"/>
      <c r="J113" s="81"/>
      <c r="K113" s="81"/>
      <c r="L113" s="119"/>
      <c r="M113" s="20"/>
      <c r="N113" s="119"/>
      <c r="O113" s="119"/>
      <c r="P113" s="18"/>
      <c r="Q113" s="20"/>
      <c r="R113" s="20"/>
      <c r="S113" s="20"/>
      <c r="T113" s="20">
        <v>30000</v>
      </c>
      <c r="U113" s="20"/>
      <c r="V113" s="109"/>
    </row>
    <row r="114" spans="1:22" s="16" customFormat="1" ht="12">
      <c r="A114" s="118">
        <v>101</v>
      </c>
      <c r="B114" s="17" t="s">
        <v>369</v>
      </c>
      <c r="C114" s="20">
        <v>25500</v>
      </c>
      <c r="D114" s="20"/>
      <c r="E114" s="20"/>
      <c r="F114" s="20"/>
      <c r="G114" s="20"/>
      <c r="H114" s="20"/>
      <c r="I114" s="20"/>
      <c r="J114" s="81"/>
      <c r="K114" s="81"/>
      <c r="L114" s="119"/>
      <c r="M114" s="20"/>
      <c r="N114" s="119"/>
      <c r="O114" s="119"/>
      <c r="P114" s="18"/>
      <c r="Q114" s="20"/>
      <c r="R114" s="20"/>
      <c r="S114" s="20"/>
      <c r="T114" s="20">
        <v>25500</v>
      </c>
      <c r="U114" s="20"/>
      <c r="V114" s="109"/>
    </row>
    <row r="115" spans="1:22" s="16" customFormat="1" ht="12">
      <c r="A115" s="118">
        <v>102</v>
      </c>
      <c r="B115" s="17" t="s">
        <v>366</v>
      </c>
      <c r="C115" s="20">
        <v>29600</v>
      </c>
      <c r="D115" s="20"/>
      <c r="E115" s="20"/>
      <c r="F115" s="20"/>
      <c r="G115" s="20"/>
      <c r="H115" s="20"/>
      <c r="I115" s="20"/>
      <c r="J115" s="81"/>
      <c r="K115" s="81"/>
      <c r="L115" s="119"/>
      <c r="M115" s="20"/>
      <c r="N115" s="119"/>
      <c r="O115" s="119"/>
      <c r="P115" s="18"/>
      <c r="Q115" s="20"/>
      <c r="R115" s="20"/>
      <c r="S115" s="20"/>
      <c r="T115" s="20">
        <v>29600</v>
      </c>
      <c r="U115" s="20"/>
      <c r="V115" s="109"/>
    </row>
    <row r="116" spans="1:22" s="16" customFormat="1" ht="12">
      <c r="A116" s="118">
        <v>103</v>
      </c>
      <c r="B116" s="17" t="s">
        <v>315</v>
      </c>
      <c r="C116" s="20">
        <v>30600</v>
      </c>
      <c r="D116" s="20"/>
      <c r="E116" s="20"/>
      <c r="F116" s="20"/>
      <c r="G116" s="20"/>
      <c r="H116" s="20"/>
      <c r="I116" s="20"/>
      <c r="J116" s="81"/>
      <c r="K116" s="81"/>
      <c r="L116" s="119"/>
      <c r="M116" s="20"/>
      <c r="N116" s="119"/>
      <c r="O116" s="119"/>
      <c r="P116" s="18"/>
      <c r="Q116" s="20"/>
      <c r="R116" s="20"/>
      <c r="S116" s="20"/>
      <c r="T116" s="20">
        <v>30600</v>
      </c>
      <c r="U116" s="20"/>
      <c r="V116" s="109"/>
    </row>
    <row r="117" spans="1:22" s="16" customFormat="1" ht="12">
      <c r="A117" s="118">
        <v>104</v>
      </c>
      <c r="B117" s="17" t="s">
        <v>316</v>
      </c>
      <c r="C117" s="20">
        <v>30500</v>
      </c>
      <c r="D117" s="20"/>
      <c r="E117" s="20"/>
      <c r="F117" s="20"/>
      <c r="G117" s="20"/>
      <c r="H117" s="20"/>
      <c r="I117" s="20"/>
      <c r="J117" s="81"/>
      <c r="K117" s="81"/>
      <c r="L117" s="119"/>
      <c r="M117" s="20"/>
      <c r="N117" s="119"/>
      <c r="O117" s="119"/>
      <c r="P117" s="18"/>
      <c r="Q117" s="20"/>
      <c r="R117" s="20"/>
      <c r="S117" s="20"/>
      <c r="T117" s="20">
        <v>30500</v>
      </c>
      <c r="U117" s="20"/>
      <c r="V117" s="109"/>
    </row>
    <row r="118" spans="1:22" s="16" customFormat="1" ht="12">
      <c r="A118" s="118">
        <v>105</v>
      </c>
      <c r="B118" s="17" t="s">
        <v>363</v>
      </c>
      <c r="C118" s="20">
        <v>32000</v>
      </c>
      <c r="D118" s="20"/>
      <c r="E118" s="20"/>
      <c r="F118" s="20"/>
      <c r="G118" s="20"/>
      <c r="H118" s="20"/>
      <c r="I118" s="20"/>
      <c r="J118" s="81"/>
      <c r="K118" s="81"/>
      <c r="L118" s="119"/>
      <c r="M118" s="20"/>
      <c r="N118" s="119"/>
      <c r="O118" s="119"/>
      <c r="P118" s="18"/>
      <c r="Q118" s="20"/>
      <c r="R118" s="20"/>
      <c r="S118" s="20"/>
      <c r="T118" s="20">
        <v>32000</v>
      </c>
      <c r="U118" s="20"/>
      <c r="V118" s="109"/>
    </row>
    <row r="119" spans="1:22" s="16" customFormat="1" ht="12">
      <c r="A119" s="118">
        <v>106</v>
      </c>
      <c r="B119" s="17" t="s">
        <v>317</v>
      </c>
      <c r="C119" s="20">
        <v>30000</v>
      </c>
      <c r="D119" s="20"/>
      <c r="E119" s="20"/>
      <c r="F119" s="20"/>
      <c r="G119" s="20"/>
      <c r="H119" s="20"/>
      <c r="I119" s="20"/>
      <c r="J119" s="81"/>
      <c r="K119" s="81"/>
      <c r="L119" s="119"/>
      <c r="M119" s="20"/>
      <c r="N119" s="119"/>
      <c r="O119" s="119"/>
      <c r="P119" s="18"/>
      <c r="Q119" s="20"/>
      <c r="R119" s="20"/>
      <c r="S119" s="20"/>
      <c r="T119" s="20">
        <v>30000</v>
      </c>
      <c r="U119" s="20"/>
      <c r="V119" s="109"/>
    </row>
    <row r="120" spans="1:22" s="16" customFormat="1" ht="12">
      <c r="A120" s="118">
        <v>107</v>
      </c>
      <c r="B120" s="17" t="s">
        <v>508</v>
      </c>
      <c r="C120" s="20">
        <v>2291500</v>
      </c>
      <c r="D120" s="20">
        <v>149134.26565800002</v>
      </c>
      <c r="E120" s="20">
        <v>106524.47547</v>
      </c>
      <c r="F120" s="20"/>
      <c r="G120" s="20">
        <v>149134.26565800002</v>
      </c>
      <c r="H120" s="20"/>
      <c r="I120" s="20">
        <v>106524.47547</v>
      </c>
      <c r="J120" s="81"/>
      <c r="K120" s="81"/>
      <c r="L120" s="119">
        <v>320</v>
      </c>
      <c r="M120" s="20">
        <v>490012.58716200001</v>
      </c>
      <c r="N120" s="119"/>
      <c r="O120" s="119"/>
      <c r="P120" s="18">
        <v>246</v>
      </c>
      <c r="Q120" s="20">
        <v>1022634.9645119999</v>
      </c>
      <c r="R120" s="20">
        <v>106524.47547</v>
      </c>
      <c r="S120" s="20"/>
      <c r="T120" s="20">
        <v>114421</v>
      </c>
      <c r="U120" s="20">
        <v>46589.490599999997</v>
      </c>
      <c r="V120" s="109"/>
    </row>
    <row r="121" spans="1:22" s="16" customFormat="1" ht="12">
      <c r="A121" s="118">
        <v>108</v>
      </c>
      <c r="B121" s="17" t="s">
        <v>509</v>
      </c>
      <c r="C121" s="20">
        <v>3250400</v>
      </c>
      <c r="D121" s="20">
        <v>215603.53731000001</v>
      </c>
      <c r="E121" s="20"/>
      <c r="F121" s="20"/>
      <c r="G121" s="20">
        <v>246404.04264</v>
      </c>
      <c r="H121" s="20"/>
      <c r="I121" s="20">
        <v>154002.52664999999</v>
      </c>
      <c r="J121" s="81"/>
      <c r="K121" s="81"/>
      <c r="L121" s="119">
        <v>487</v>
      </c>
      <c r="M121" s="20">
        <v>770012.63324999996</v>
      </c>
      <c r="N121" s="119"/>
      <c r="O121" s="119"/>
      <c r="P121" s="18">
        <v>607</v>
      </c>
      <c r="Q121" s="20">
        <v>1570825.77183</v>
      </c>
      <c r="R121" s="20">
        <v>123202.02132</v>
      </c>
      <c r="S121" s="20"/>
      <c r="T121" s="20">
        <v>102995</v>
      </c>
      <c r="U121" s="20">
        <v>67354.46699999999</v>
      </c>
      <c r="V121" s="109"/>
    </row>
    <row r="122" spans="1:22" s="16" customFormat="1" ht="12">
      <c r="A122" s="118">
        <v>109</v>
      </c>
      <c r="B122" s="17" t="s">
        <v>318</v>
      </c>
      <c r="C122" s="20">
        <v>30000</v>
      </c>
      <c r="D122" s="20"/>
      <c r="E122" s="20"/>
      <c r="F122" s="20"/>
      <c r="G122" s="20"/>
      <c r="H122" s="20"/>
      <c r="I122" s="20"/>
      <c r="J122" s="81"/>
      <c r="K122" s="81"/>
      <c r="L122" s="119"/>
      <c r="M122" s="20"/>
      <c r="N122" s="119"/>
      <c r="O122" s="119"/>
      <c r="P122" s="18"/>
      <c r="Q122" s="20"/>
      <c r="R122" s="20"/>
      <c r="S122" s="20"/>
      <c r="T122" s="20">
        <v>30000</v>
      </c>
      <c r="U122" s="20"/>
      <c r="V122" s="109"/>
    </row>
    <row r="123" spans="1:22" s="16" customFormat="1" ht="12">
      <c r="A123" s="118">
        <v>110</v>
      </c>
      <c r="B123" s="17" t="s">
        <v>319</v>
      </c>
      <c r="C123" s="20">
        <v>37200</v>
      </c>
      <c r="D123" s="20"/>
      <c r="E123" s="20"/>
      <c r="F123" s="20"/>
      <c r="G123" s="20"/>
      <c r="H123" s="20"/>
      <c r="I123" s="20"/>
      <c r="J123" s="81"/>
      <c r="K123" s="81"/>
      <c r="L123" s="119"/>
      <c r="M123" s="20"/>
      <c r="N123" s="119"/>
      <c r="O123" s="119"/>
      <c r="P123" s="18"/>
      <c r="Q123" s="20"/>
      <c r="R123" s="20"/>
      <c r="S123" s="20"/>
      <c r="T123" s="20">
        <v>37200</v>
      </c>
      <c r="U123" s="20"/>
      <c r="V123" s="109"/>
    </row>
    <row r="124" spans="1:22" s="16" customFormat="1" ht="12">
      <c r="A124" s="118">
        <v>111</v>
      </c>
      <c r="B124" s="17" t="s">
        <v>320</v>
      </c>
      <c r="C124" s="20">
        <v>37300</v>
      </c>
      <c r="D124" s="20"/>
      <c r="E124" s="20"/>
      <c r="F124" s="20"/>
      <c r="G124" s="20"/>
      <c r="H124" s="20"/>
      <c r="I124" s="20"/>
      <c r="J124" s="81"/>
      <c r="K124" s="81"/>
      <c r="L124" s="119"/>
      <c r="M124" s="20"/>
      <c r="N124" s="119"/>
      <c r="O124" s="119"/>
      <c r="P124" s="18"/>
      <c r="Q124" s="20"/>
      <c r="R124" s="20"/>
      <c r="S124" s="20"/>
      <c r="T124" s="20">
        <v>37300</v>
      </c>
      <c r="U124" s="20"/>
      <c r="V124" s="109"/>
    </row>
    <row r="125" spans="1:22" s="16" customFormat="1" ht="12">
      <c r="A125" s="118">
        <v>112</v>
      </c>
      <c r="B125" s="17" t="s">
        <v>349</v>
      </c>
      <c r="C125" s="20">
        <v>28100</v>
      </c>
      <c r="D125" s="20"/>
      <c r="E125" s="20"/>
      <c r="F125" s="20"/>
      <c r="G125" s="20"/>
      <c r="H125" s="20"/>
      <c r="I125" s="20"/>
      <c r="J125" s="81"/>
      <c r="K125" s="81"/>
      <c r="L125" s="119"/>
      <c r="M125" s="20"/>
      <c r="N125" s="119"/>
      <c r="O125" s="119"/>
      <c r="P125" s="18"/>
      <c r="Q125" s="20"/>
      <c r="R125" s="20"/>
      <c r="S125" s="20"/>
      <c r="T125" s="20">
        <v>28100</v>
      </c>
      <c r="U125" s="20"/>
      <c r="V125" s="109"/>
    </row>
    <row r="126" spans="1:22" s="16" customFormat="1" ht="12">
      <c r="A126" s="118">
        <v>113</v>
      </c>
      <c r="B126" s="17" t="s">
        <v>343</v>
      </c>
      <c r="C126" s="20">
        <v>31000</v>
      </c>
      <c r="D126" s="20"/>
      <c r="E126" s="20"/>
      <c r="F126" s="20"/>
      <c r="G126" s="20"/>
      <c r="H126" s="20"/>
      <c r="I126" s="20"/>
      <c r="J126" s="81"/>
      <c r="K126" s="81"/>
      <c r="L126" s="119"/>
      <c r="M126" s="20"/>
      <c r="N126" s="119"/>
      <c r="O126" s="119"/>
      <c r="P126" s="18"/>
      <c r="Q126" s="20"/>
      <c r="R126" s="20"/>
      <c r="S126" s="20"/>
      <c r="T126" s="20">
        <v>31000</v>
      </c>
      <c r="U126" s="20"/>
      <c r="V126" s="109"/>
    </row>
    <row r="127" spans="1:22" s="16" customFormat="1" ht="12">
      <c r="A127" s="118">
        <v>114</v>
      </c>
      <c r="B127" s="17" t="s">
        <v>336</v>
      </c>
      <c r="C127" s="20">
        <v>46000</v>
      </c>
      <c r="D127" s="20"/>
      <c r="E127" s="20"/>
      <c r="F127" s="20"/>
      <c r="G127" s="20"/>
      <c r="H127" s="20"/>
      <c r="I127" s="20"/>
      <c r="J127" s="81"/>
      <c r="K127" s="81"/>
      <c r="L127" s="119"/>
      <c r="M127" s="20"/>
      <c r="N127" s="119"/>
      <c r="O127" s="119"/>
      <c r="P127" s="18"/>
      <c r="Q127" s="20"/>
      <c r="R127" s="20"/>
      <c r="S127" s="20"/>
      <c r="T127" s="20">
        <v>46000</v>
      </c>
      <c r="U127" s="20"/>
      <c r="V127" s="109"/>
    </row>
    <row r="128" spans="1:22" s="16" customFormat="1" ht="12">
      <c r="A128" s="118">
        <v>115</v>
      </c>
      <c r="B128" s="17" t="s">
        <v>759</v>
      </c>
      <c r="C128" s="20">
        <v>2548500</v>
      </c>
      <c r="D128" s="20">
        <v>167907.923778</v>
      </c>
      <c r="E128" s="20"/>
      <c r="F128" s="20"/>
      <c r="G128" s="20">
        <v>191894.770032</v>
      </c>
      <c r="H128" s="20"/>
      <c r="I128" s="20">
        <v>119934.23126999999</v>
      </c>
      <c r="J128" s="81"/>
      <c r="K128" s="81"/>
      <c r="L128" s="119">
        <v>407</v>
      </c>
      <c r="M128" s="20">
        <v>599671.15634999995</v>
      </c>
      <c r="N128" s="119"/>
      <c r="O128" s="119"/>
      <c r="P128" s="18">
        <v>922.8</v>
      </c>
      <c r="Q128" s="20">
        <v>1223329.1589539999</v>
      </c>
      <c r="R128" s="20">
        <v>95947.385016</v>
      </c>
      <c r="S128" s="20"/>
      <c r="T128" s="20">
        <v>97361</v>
      </c>
      <c r="U128" s="20">
        <v>52454.374599999996</v>
      </c>
      <c r="V128" s="109"/>
    </row>
    <row r="129" spans="1:22" s="16" customFormat="1" ht="12">
      <c r="A129" s="118">
        <v>116</v>
      </c>
      <c r="B129" s="17" t="s">
        <v>321</v>
      </c>
      <c r="C129" s="20">
        <v>25140</v>
      </c>
      <c r="D129" s="20"/>
      <c r="E129" s="20"/>
      <c r="F129" s="20"/>
      <c r="G129" s="20"/>
      <c r="H129" s="20"/>
      <c r="I129" s="20"/>
      <c r="J129" s="81"/>
      <c r="K129" s="81"/>
      <c r="L129" s="119"/>
      <c r="M129" s="20"/>
      <c r="N129" s="119"/>
      <c r="O129" s="119"/>
      <c r="P129" s="18"/>
      <c r="Q129" s="20"/>
      <c r="R129" s="20"/>
      <c r="S129" s="20"/>
      <c r="T129" s="20">
        <v>25140</v>
      </c>
      <c r="U129" s="20"/>
      <c r="V129" s="109"/>
    </row>
    <row r="130" spans="1:22" s="16" customFormat="1" ht="12">
      <c r="A130" s="118">
        <v>117</v>
      </c>
      <c r="B130" s="17" t="s">
        <v>350</v>
      </c>
      <c r="C130" s="20">
        <v>31200</v>
      </c>
      <c r="D130" s="20"/>
      <c r="E130" s="20"/>
      <c r="F130" s="20"/>
      <c r="G130" s="20"/>
      <c r="H130" s="20"/>
      <c r="I130" s="20"/>
      <c r="J130" s="81"/>
      <c r="K130" s="81"/>
      <c r="L130" s="119"/>
      <c r="M130" s="20"/>
      <c r="N130" s="119"/>
      <c r="O130" s="119"/>
      <c r="P130" s="18"/>
      <c r="Q130" s="20"/>
      <c r="R130" s="20"/>
      <c r="S130" s="20"/>
      <c r="T130" s="20">
        <v>31200</v>
      </c>
      <c r="U130" s="20"/>
      <c r="V130" s="109"/>
    </row>
    <row r="131" spans="1:22" s="16" customFormat="1" ht="12">
      <c r="A131" s="118">
        <v>118</v>
      </c>
      <c r="B131" s="17" t="s">
        <v>351</v>
      </c>
      <c r="C131" s="20">
        <v>33100</v>
      </c>
      <c r="D131" s="20"/>
      <c r="E131" s="20"/>
      <c r="F131" s="20"/>
      <c r="G131" s="20"/>
      <c r="H131" s="20"/>
      <c r="I131" s="20"/>
      <c r="J131" s="81"/>
      <c r="K131" s="81"/>
      <c r="L131" s="119"/>
      <c r="M131" s="20"/>
      <c r="N131" s="119"/>
      <c r="O131" s="119"/>
      <c r="P131" s="18"/>
      <c r="Q131" s="20"/>
      <c r="R131" s="20"/>
      <c r="S131" s="20"/>
      <c r="T131" s="20">
        <v>33100</v>
      </c>
      <c r="U131" s="20"/>
      <c r="V131" s="109"/>
    </row>
    <row r="132" spans="1:22" s="16" customFormat="1" ht="12">
      <c r="A132" s="118">
        <v>119</v>
      </c>
      <c r="B132" s="17" t="s">
        <v>360</v>
      </c>
      <c r="C132" s="20">
        <v>36600</v>
      </c>
      <c r="D132" s="20"/>
      <c r="E132" s="20"/>
      <c r="F132" s="20"/>
      <c r="G132" s="20"/>
      <c r="H132" s="20"/>
      <c r="I132" s="20"/>
      <c r="J132" s="81"/>
      <c r="K132" s="81"/>
      <c r="L132" s="119"/>
      <c r="M132" s="20"/>
      <c r="N132" s="119"/>
      <c r="O132" s="119"/>
      <c r="P132" s="18"/>
      <c r="Q132" s="20"/>
      <c r="R132" s="20"/>
      <c r="S132" s="20"/>
      <c r="T132" s="20">
        <v>36600</v>
      </c>
      <c r="U132" s="20"/>
      <c r="V132" s="109"/>
    </row>
    <row r="133" spans="1:22" s="16" customFormat="1" ht="12">
      <c r="A133" s="118">
        <v>120</v>
      </c>
      <c r="B133" s="17" t="s">
        <v>337</v>
      </c>
      <c r="C133" s="20">
        <v>36000</v>
      </c>
      <c r="D133" s="20"/>
      <c r="E133" s="20"/>
      <c r="F133" s="20"/>
      <c r="G133" s="20"/>
      <c r="H133" s="20"/>
      <c r="I133" s="20"/>
      <c r="J133" s="81"/>
      <c r="K133" s="81"/>
      <c r="L133" s="119"/>
      <c r="M133" s="20"/>
      <c r="N133" s="119"/>
      <c r="O133" s="119"/>
      <c r="P133" s="18"/>
      <c r="Q133" s="20"/>
      <c r="R133" s="20"/>
      <c r="S133" s="20"/>
      <c r="T133" s="20">
        <v>36000</v>
      </c>
      <c r="U133" s="20"/>
      <c r="V133" s="109"/>
    </row>
    <row r="134" spans="1:22" s="16" customFormat="1" ht="12">
      <c r="A134" s="118">
        <v>121</v>
      </c>
      <c r="B134" s="17" t="s">
        <v>322</v>
      </c>
      <c r="C134" s="20">
        <v>26100</v>
      </c>
      <c r="D134" s="20"/>
      <c r="E134" s="20"/>
      <c r="F134" s="20"/>
      <c r="G134" s="20"/>
      <c r="H134" s="20"/>
      <c r="I134" s="20"/>
      <c r="J134" s="81"/>
      <c r="K134" s="81"/>
      <c r="L134" s="119"/>
      <c r="M134" s="20"/>
      <c r="N134" s="119"/>
      <c r="O134" s="119"/>
      <c r="P134" s="18"/>
      <c r="Q134" s="20"/>
      <c r="R134" s="20"/>
      <c r="S134" s="20"/>
      <c r="T134" s="20">
        <v>26100</v>
      </c>
      <c r="U134" s="20"/>
      <c r="V134" s="109"/>
    </row>
    <row r="135" spans="1:22" s="16" customFormat="1" ht="12">
      <c r="A135" s="118">
        <v>122</v>
      </c>
      <c r="B135" s="17" t="s">
        <v>357</v>
      </c>
      <c r="C135" s="20">
        <v>32000</v>
      </c>
      <c r="D135" s="20"/>
      <c r="E135" s="20"/>
      <c r="F135" s="20"/>
      <c r="G135" s="20"/>
      <c r="H135" s="20"/>
      <c r="I135" s="20"/>
      <c r="J135" s="81"/>
      <c r="K135" s="81"/>
      <c r="L135" s="119"/>
      <c r="M135" s="20"/>
      <c r="N135" s="119"/>
      <c r="O135" s="119"/>
      <c r="P135" s="18"/>
      <c r="Q135" s="20"/>
      <c r="R135" s="20"/>
      <c r="S135" s="20"/>
      <c r="T135" s="20">
        <v>32000</v>
      </c>
      <c r="U135" s="20"/>
      <c r="V135" s="109"/>
    </row>
    <row r="136" spans="1:22" s="16" customFormat="1" ht="12">
      <c r="A136" s="118">
        <v>123</v>
      </c>
      <c r="B136" s="17" t="s">
        <v>323</v>
      </c>
      <c r="C136" s="20">
        <v>26300</v>
      </c>
      <c r="D136" s="20"/>
      <c r="E136" s="20"/>
      <c r="F136" s="20"/>
      <c r="G136" s="20"/>
      <c r="H136" s="20"/>
      <c r="I136" s="20"/>
      <c r="J136" s="81"/>
      <c r="K136" s="81"/>
      <c r="L136" s="119"/>
      <c r="M136" s="20"/>
      <c r="N136" s="119"/>
      <c r="O136" s="119"/>
      <c r="P136" s="18"/>
      <c r="Q136" s="20"/>
      <c r="R136" s="20"/>
      <c r="S136" s="20"/>
      <c r="T136" s="20">
        <v>26300</v>
      </c>
      <c r="U136" s="20"/>
      <c r="V136" s="109"/>
    </row>
    <row r="137" spans="1:22" s="16" customFormat="1" ht="12">
      <c r="A137" s="118">
        <v>124</v>
      </c>
      <c r="B137" s="17" t="s">
        <v>324</v>
      </c>
      <c r="C137" s="20">
        <v>30100</v>
      </c>
      <c r="D137" s="20"/>
      <c r="E137" s="20"/>
      <c r="F137" s="20"/>
      <c r="G137" s="20"/>
      <c r="H137" s="20"/>
      <c r="I137" s="20"/>
      <c r="J137" s="81"/>
      <c r="K137" s="81"/>
      <c r="L137" s="119"/>
      <c r="M137" s="20"/>
      <c r="N137" s="119"/>
      <c r="O137" s="119"/>
      <c r="P137" s="18"/>
      <c r="Q137" s="20"/>
      <c r="R137" s="20"/>
      <c r="S137" s="20"/>
      <c r="T137" s="20">
        <v>30100</v>
      </c>
      <c r="U137" s="20"/>
      <c r="V137" s="109"/>
    </row>
    <row r="138" spans="1:22" s="16" customFormat="1" ht="12">
      <c r="A138" s="118">
        <v>125</v>
      </c>
      <c r="B138" s="17" t="s">
        <v>311</v>
      </c>
      <c r="C138" s="20">
        <v>37300</v>
      </c>
      <c r="D138" s="20"/>
      <c r="E138" s="20"/>
      <c r="F138" s="20"/>
      <c r="G138" s="20"/>
      <c r="H138" s="20"/>
      <c r="I138" s="20"/>
      <c r="J138" s="81"/>
      <c r="K138" s="81"/>
      <c r="L138" s="119"/>
      <c r="M138" s="20"/>
      <c r="N138" s="119"/>
      <c r="O138" s="119"/>
      <c r="P138" s="18"/>
      <c r="Q138" s="20"/>
      <c r="R138" s="20"/>
      <c r="S138" s="20"/>
      <c r="T138" s="20">
        <v>37300</v>
      </c>
      <c r="U138" s="20"/>
      <c r="V138" s="109"/>
    </row>
    <row r="139" spans="1:22" s="16" customFormat="1" ht="12">
      <c r="A139" s="118">
        <v>126</v>
      </c>
      <c r="B139" s="17" t="s">
        <v>325</v>
      </c>
      <c r="C139" s="20">
        <v>30000</v>
      </c>
      <c r="D139" s="20"/>
      <c r="E139" s="20"/>
      <c r="F139" s="20"/>
      <c r="G139" s="20"/>
      <c r="H139" s="20"/>
      <c r="I139" s="20"/>
      <c r="J139" s="81"/>
      <c r="K139" s="81"/>
      <c r="L139" s="119"/>
      <c r="M139" s="20"/>
      <c r="N139" s="119"/>
      <c r="O139" s="119"/>
      <c r="P139" s="18"/>
      <c r="Q139" s="20"/>
      <c r="R139" s="20"/>
      <c r="S139" s="20"/>
      <c r="T139" s="20">
        <v>30000</v>
      </c>
      <c r="U139" s="20"/>
      <c r="V139" s="109"/>
    </row>
    <row r="140" spans="1:22" s="16" customFormat="1" ht="12">
      <c r="A140" s="118">
        <v>127</v>
      </c>
      <c r="B140" s="17" t="s">
        <v>548</v>
      </c>
      <c r="C140" s="20">
        <v>2310000</v>
      </c>
      <c r="D140" s="119">
        <v>150456.62826600001</v>
      </c>
      <c r="E140" s="119">
        <v>107469.02019000001</v>
      </c>
      <c r="F140" s="119"/>
      <c r="G140" s="119">
        <v>150456.62826600001</v>
      </c>
      <c r="H140" s="119"/>
      <c r="I140" s="119">
        <v>107469.02019000001</v>
      </c>
      <c r="J140" s="81"/>
      <c r="K140" s="81"/>
      <c r="L140" s="119">
        <v>398</v>
      </c>
      <c r="M140" s="20">
        <v>494357.49287399999</v>
      </c>
      <c r="N140" s="119"/>
      <c r="O140" s="119"/>
      <c r="P140" s="18">
        <v>296</v>
      </c>
      <c r="Q140" s="20">
        <v>1031702.593824</v>
      </c>
      <c r="R140" s="20">
        <v>107469.02019000001</v>
      </c>
      <c r="S140" s="20"/>
      <c r="T140" s="20">
        <v>113617</v>
      </c>
      <c r="U140" s="20">
        <v>47002.5962</v>
      </c>
      <c r="V140" s="109"/>
    </row>
    <row r="141" spans="1:22" s="16" customFormat="1" ht="12">
      <c r="A141" s="118">
        <v>128</v>
      </c>
      <c r="B141" s="17" t="s">
        <v>344</v>
      </c>
      <c r="C141" s="20">
        <v>32200</v>
      </c>
      <c r="D141" s="20"/>
      <c r="E141" s="20"/>
      <c r="F141" s="20"/>
      <c r="G141" s="20"/>
      <c r="H141" s="20"/>
      <c r="I141" s="20"/>
      <c r="J141" s="81"/>
      <c r="K141" s="81"/>
      <c r="L141" s="119"/>
      <c r="M141" s="20"/>
      <c r="N141" s="119"/>
      <c r="O141" s="119"/>
      <c r="P141" s="18"/>
      <c r="Q141" s="20"/>
      <c r="R141" s="20"/>
      <c r="S141" s="20"/>
      <c r="T141" s="20">
        <v>32200</v>
      </c>
      <c r="U141" s="20"/>
      <c r="V141" s="109"/>
    </row>
    <row r="142" spans="1:22" s="16" customFormat="1" ht="12">
      <c r="A142" s="118">
        <v>129</v>
      </c>
      <c r="B142" s="17" t="s">
        <v>352</v>
      </c>
      <c r="C142" s="20">
        <v>25500</v>
      </c>
      <c r="D142" s="20"/>
      <c r="E142" s="20"/>
      <c r="F142" s="20"/>
      <c r="G142" s="20"/>
      <c r="H142" s="20"/>
      <c r="I142" s="20"/>
      <c r="J142" s="81"/>
      <c r="K142" s="81"/>
      <c r="L142" s="119"/>
      <c r="M142" s="20"/>
      <c r="N142" s="119"/>
      <c r="O142" s="119"/>
      <c r="P142" s="18"/>
      <c r="Q142" s="20"/>
      <c r="R142" s="20"/>
      <c r="S142" s="20"/>
      <c r="T142" s="20">
        <v>25500</v>
      </c>
      <c r="U142" s="20"/>
      <c r="V142" s="109"/>
    </row>
    <row r="143" spans="1:22" s="16" customFormat="1" ht="12">
      <c r="A143" s="118">
        <v>130</v>
      </c>
      <c r="B143" s="17" t="s">
        <v>345</v>
      </c>
      <c r="C143" s="20">
        <v>29500</v>
      </c>
      <c r="D143" s="20"/>
      <c r="E143" s="20"/>
      <c r="F143" s="20"/>
      <c r="G143" s="20"/>
      <c r="H143" s="20"/>
      <c r="I143" s="20"/>
      <c r="J143" s="81"/>
      <c r="K143" s="81"/>
      <c r="L143" s="119"/>
      <c r="M143" s="20"/>
      <c r="N143" s="119"/>
      <c r="O143" s="119"/>
      <c r="P143" s="18"/>
      <c r="Q143" s="20"/>
      <c r="R143" s="20"/>
      <c r="S143" s="20"/>
      <c r="T143" s="20">
        <v>29500</v>
      </c>
      <c r="U143" s="20"/>
      <c r="V143" s="109"/>
    </row>
    <row r="144" spans="1:22" s="16" customFormat="1" ht="12">
      <c r="A144" s="118">
        <v>131</v>
      </c>
      <c r="B144" s="17" t="s">
        <v>768</v>
      </c>
      <c r="C144" s="20">
        <v>1925150</v>
      </c>
      <c r="D144" s="20">
        <v>150000</v>
      </c>
      <c r="E144" s="20"/>
      <c r="F144" s="20"/>
      <c r="G144" s="20"/>
      <c r="H144" s="20"/>
      <c r="I144" s="20"/>
      <c r="J144" s="81"/>
      <c r="K144" s="81"/>
      <c r="L144" s="119">
        <v>355</v>
      </c>
      <c r="M144" s="20">
        <v>789450</v>
      </c>
      <c r="N144" s="119"/>
      <c r="O144" s="119"/>
      <c r="P144" s="18">
        <v>402</v>
      </c>
      <c r="Q144" s="20">
        <v>955000</v>
      </c>
      <c r="R144" s="20"/>
      <c r="S144" s="20"/>
      <c r="T144" s="20"/>
      <c r="U144" s="20">
        <v>30700</v>
      </c>
      <c r="V144" s="109"/>
    </row>
    <row r="145" spans="1:22" s="16" customFormat="1" ht="12">
      <c r="A145" s="118">
        <v>132</v>
      </c>
      <c r="B145" s="17" t="s">
        <v>769</v>
      </c>
      <c r="C145" s="20">
        <v>1910000</v>
      </c>
      <c r="D145" s="20">
        <v>134300</v>
      </c>
      <c r="E145" s="20"/>
      <c r="F145" s="20"/>
      <c r="G145" s="20"/>
      <c r="H145" s="20"/>
      <c r="I145" s="20"/>
      <c r="J145" s="81"/>
      <c r="K145" s="81"/>
      <c r="L145" s="119">
        <v>392</v>
      </c>
      <c r="M145" s="20">
        <v>715000</v>
      </c>
      <c r="N145" s="119"/>
      <c r="O145" s="119"/>
      <c r="P145" s="18">
        <v>405</v>
      </c>
      <c r="Q145" s="20">
        <v>1030000</v>
      </c>
      <c r="R145" s="20"/>
      <c r="S145" s="20"/>
      <c r="T145" s="20"/>
      <c r="U145" s="20">
        <v>30700</v>
      </c>
      <c r="V145" s="109"/>
    </row>
    <row r="146" spans="1:22" s="16" customFormat="1" ht="12">
      <c r="A146" s="118">
        <v>133</v>
      </c>
      <c r="B146" s="17" t="s">
        <v>353</v>
      </c>
      <c r="C146" s="20">
        <v>35600</v>
      </c>
      <c r="D146" s="20"/>
      <c r="E146" s="20"/>
      <c r="F146" s="20"/>
      <c r="G146" s="20"/>
      <c r="H146" s="20"/>
      <c r="I146" s="20"/>
      <c r="J146" s="81"/>
      <c r="K146" s="81"/>
      <c r="L146" s="119"/>
      <c r="M146" s="20"/>
      <c r="N146" s="119"/>
      <c r="O146" s="119"/>
      <c r="P146" s="18"/>
      <c r="Q146" s="20"/>
      <c r="R146" s="20"/>
      <c r="S146" s="20"/>
      <c r="T146" s="20">
        <v>35600</v>
      </c>
      <c r="U146" s="20"/>
      <c r="V146" s="109"/>
    </row>
    <row r="147" spans="1:22" s="16" customFormat="1" ht="12">
      <c r="A147" s="118">
        <v>134</v>
      </c>
      <c r="B147" s="17" t="s">
        <v>338</v>
      </c>
      <c r="C147" s="20">
        <v>3136500</v>
      </c>
      <c r="D147" s="20">
        <v>206704.78500000003</v>
      </c>
      <c r="E147" s="20">
        <v>147646.27499999999</v>
      </c>
      <c r="F147" s="20"/>
      <c r="G147" s="20">
        <v>206704.78500000003</v>
      </c>
      <c r="H147" s="20"/>
      <c r="I147" s="20">
        <v>147646.27499999999</v>
      </c>
      <c r="J147" s="81"/>
      <c r="K147" s="81"/>
      <c r="L147" s="119">
        <v>459</v>
      </c>
      <c r="M147" s="20">
        <v>679172.86499999999</v>
      </c>
      <c r="N147" s="119"/>
      <c r="O147" s="119"/>
      <c r="P147" s="18">
        <v>493</v>
      </c>
      <c r="Q147" s="20">
        <v>1417404.24</v>
      </c>
      <c r="R147" s="20">
        <v>147646.27499999999</v>
      </c>
      <c r="S147" s="20"/>
      <c r="T147" s="20">
        <v>119000</v>
      </c>
      <c r="U147" s="20">
        <v>64574.5</v>
      </c>
      <c r="V147" s="109"/>
    </row>
    <row r="148" spans="1:22" s="16" customFormat="1" ht="12">
      <c r="A148" s="118">
        <v>135</v>
      </c>
      <c r="B148" s="17" t="s">
        <v>326</v>
      </c>
      <c r="C148" s="20">
        <v>31000</v>
      </c>
      <c r="D148" s="20"/>
      <c r="E148" s="20"/>
      <c r="F148" s="20"/>
      <c r="G148" s="20"/>
      <c r="H148" s="20"/>
      <c r="I148" s="20"/>
      <c r="J148" s="81"/>
      <c r="K148" s="81"/>
      <c r="L148" s="119"/>
      <c r="M148" s="20"/>
      <c r="N148" s="119"/>
      <c r="O148" s="119"/>
      <c r="P148" s="18"/>
      <c r="Q148" s="20"/>
      <c r="R148" s="20"/>
      <c r="S148" s="20"/>
      <c r="T148" s="20">
        <v>31000</v>
      </c>
      <c r="U148" s="20"/>
      <c r="V148" s="109"/>
    </row>
    <row r="149" spans="1:22" s="16" customFormat="1" ht="12">
      <c r="A149" s="118">
        <v>136</v>
      </c>
      <c r="B149" s="17" t="s">
        <v>327</v>
      </c>
      <c r="C149" s="20">
        <v>25200</v>
      </c>
      <c r="D149" s="20"/>
      <c r="E149" s="20"/>
      <c r="F149" s="20"/>
      <c r="G149" s="20"/>
      <c r="H149" s="20"/>
      <c r="I149" s="20"/>
      <c r="J149" s="81"/>
      <c r="K149" s="81"/>
      <c r="L149" s="119"/>
      <c r="M149" s="20"/>
      <c r="N149" s="119"/>
      <c r="O149" s="119"/>
      <c r="P149" s="18"/>
      <c r="Q149" s="20"/>
      <c r="R149" s="20"/>
      <c r="S149" s="20"/>
      <c r="T149" s="20">
        <v>25200</v>
      </c>
      <c r="U149" s="20"/>
      <c r="V149" s="109"/>
    </row>
    <row r="150" spans="1:22" s="16" customFormat="1" ht="12">
      <c r="A150" s="118">
        <v>137</v>
      </c>
      <c r="B150" s="17" t="s">
        <v>517</v>
      </c>
      <c r="C150" s="20">
        <v>2943300</v>
      </c>
      <c r="D150" s="20">
        <v>194840.37560400003</v>
      </c>
      <c r="E150" s="20"/>
      <c r="F150" s="20"/>
      <c r="G150" s="20">
        <v>222674.71497600002</v>
      </c>
      <c r="H150" s="20"/>
      <c r="I150" s="20">
        <v>139171.69686</v>
      </c>
      <c r="J150" s="81"/>
      <c r="K150" s="81"/>
      <c r="L150" s="119">
        <v>401</v>
      </c>
      <c r="M150" s="20">
        <v>695858.48430000001</v>
      </c>
      <c r="N150" s="119"/>
      <c r="O150" s="119"/>
      <c r="P150" s="18">
        <v>459</v>
      </c>
      <c r="Q150" s="20">
        <v>1419551.307972</v>
      </c>
      <c r="R150" s="20">
        <v>111337.35748800001</v>
      </c>
      <c r="S150" s="20"/>
      <c r="T150" s="20">
        <v>98998</v>
      </c>
      <c r="U150" s="20">
        <v>60868.0628</v>
      </c>
      <c r="V150" s="109"/>
    </row>
    <row r="151" spans="1:22" s="16" customFormat="1" ht="12">
      <c r="A151" s="118">
        <v>138</v>
      </c>
      <c r="B151" s="17" t="s">
        <v>518</v>
      </c>
      <c r="C151" s="20">
        <v>6179200</v>
      </c>
      <c r="D151" s="20">
        <v>412822.37085600005</v>
      </c>
      <c r="E151" s="20">
        <v>294873.12203999999</v>
      </c>
      <c r="F151" s="20"/>
      <c r="G151" s="20">
        <v>412822.37085600005</v>
      </c>
      <c r="H151" s="20">
        <v>530771.61967199994</v>
      </c>
      <c r="I151" s="20">
        <v>176923.87322399998</v>
      </c>
      <c r="J151" s="81"/>
      <c r="K151" s="81"/>
      <c r="L151" s="119">
        <v>261</v>
      </c>
      <c r="M151" s="20">
        <v>1297441.736976</v>
      </c>
      <c r="N151" s="119">
        <v>308</v>
      </c>
      <c r="O151" s="119">
        <v>176923.87322399998</v>
      </c>
      <c r="P151" s="18">
        <v>884.7</v>
      </c>
      <c r="Q151" s="20">
        <v>2417959.600728</v>
      </c>
      <c r="R151" s="20">
        <v>176923.87322399998</v>
      </c>
      <c r="S151" s="20"/>
      <c r="T151" s="20">
        <v>152772</v>
      </c>
      <c r="U151" s="20">
        <v>128965.55919999999</v>
      </c>
      <c r="V151" s="109"/>
    </row>
    <row r="152" spans="1:22" s="16" customFormat="1" ht="12">
      <c r="A152" s="118">
        <v>139</v>
      </c>
      <c r="B152" s="17" t="s">
        <v>367</v>
      </c>
      <c r="C152" s="20">
        <v>43000</v>
      </c>
      <c r="D152" s="20"/>
      <c r="E152" s="20"/>
      <c r="F152" s="20"/>
      <c r="G152" s="20"/>
      <c r="H152" s="20"/>
      <c r="I152" s="20"/>
      <c r="J152" s="81"/>
      <c r="K152" s="81"/>
      <c r="L152" s="119"/>
      <c r="M152" s="20"/>
      <c r="N152" s="119"/>
      <c r="O152" s="119"/>
      <c r="P152" s="18"/>
      <c r="Q152" s="20"/>
      <c r="R152" s="20"/>
      <c r="S152" s="20"/>
      <c r="T152" s="20">
        <v>43000</v>
      </c>
      <c r="U152" s="20"/>
      <c r="V152" s="109"/>
    </row>
    <row r="153" spans="1:22" s="16" customFormat="1" ht="12">
      <c r="A153" s="118">
        <v>140</v>
      </c>
      <c r="B153" s="17" t="s">
        <v>361</v>
      </c>
      <c r="C153" s="20">
        <v>34000</v>
      </c>
      <c r="D153" s="20"/>
      <c r="E153" s="20"/>
      <c r="F153" s="20"/>
      <c r="G153" s="20"/>
      <c r="H153" s="20"/>
      <c r="I153" s="20"/>
      <c r="J153" s="81"/>
      <c r="K153" s="81"/>
      <c r="L153" s="119"/>
      <c r="M153" s="20"/>
      <c r="N153" s="119"/>
      <c r="O153" s="119"/>
      <c r="P153" s="18"/>
      <c r="Q153" s="20"/>
      <c r="R153" s="20"/>
      <c r="S153" s="20"/>
      <c r="T153" s="20">
        <v>34000</v>
      </c>
      <c r="U153" s="20"/>
      <c r="V153" s="109"/>
    </row>
    <row r="154" spans="1:22" s="16" customFormat="1" ht="12">
      <c r="A154" s="118">
        <v>141</v>
      </c>
      <c r="B154" s="17" t="s">
        <v>519</v>
      </c>
      <c r="C154" s="20">
        <v>2870500</v>
      </c>
      <c r="D154" s="20">
        <v>189306.03052200002</v>
      </c>
      <c r="E154" s="20"/>
      <c r="F154" s="20"/>
      <c r="G154" s="20">
        <v>216349.74916800001</v>
      </c>
      <c r="H154" s="20"/>
      <c r="I154" s="20">
        <v>135218.59323</v>
      </c>
      <c r="J154" s="81"/>
      <c r="K154" s="81"/>
      <c r="L154" s="119">
        <v>429</v>
      </c>
      <c r="M154" s="20">
        <v>676092.96614999999</v>
      </c>
      <c r="N154" s="119"/>
      <c r="O154" s="119"/>
      <c r="P154" s="18">
        <v>522</v>
      </c>
      <c r="Q154" s="20">
        <v>1379229.6509460001</v>
      </c>
      <c r="R154" s="20">
        <v>108174.874584</v>
      </c>
      <c r="S154" s="20"/>
      <c r="T154" s="20">
        <v>106989</v>
      </c>
      <c r="U154" s="20">
        <v>59139.135399999999</v>
      </c>
      <c r="V154" s="109"/>
    </row>
    <row r="155" spans="1:22" s="16" customFormat="1" ht="12">
      <c r="A155" s="118">
        <v>142</v>
      </c>
      <c r="B155" s="17" t="s">
        <v>328</v>
      </c>
      <c r="C155" s="20">
        <v>36000</v>
      </c>
      <c r="D155" s="20"/>
      <c r="E155" s="20"/>
      <c r="F155" s="20"/>
      <c r="G155" s="20"/>
      <c r="H155" s="20"/>
      <c r="I155" s="20"/>
      <c r="J155" s="119"/>
      <c r="K155" s="119"/>
      <c r="L155" s="119"/>
      <c r="M155" s="20"/>
      <c r="N155" s="119"/>
      <c r="O155" s="119"/>
      <c r="P155" s="18"/>
      <c r="Q155" s="20"/>
      <c r="R155" s="20"/>
      <c r="S155" s="20"/>
      <c r="T155" s="20">
        <v>36000</v>
      </c>
      <c r="U155" s="20"/>
      <c r="V155" s="109"/>
    </row>
    <row r="156" spans="1:22" s="16" customFormat="1" ht="12">
      <c r="A156" s="118">
        <v>143</v>
      </c>
      <c r="B156" s="17" t="s">
        <v>329</v>
      </c>
      <c r="C156" s="20">
        <v>36000</v>
      </c>
      <c r="D156" s="20"/>
      <c r="E156" s="20"/>
      <c r="F156" s="20"/>
      <c r="G156" s="20"/>
      <c r="H156" s="20"/>
      <c r="I156" s="20"/>
      <c r="J156" s="119"/>
      <c r="K156" s="119"/>
      <c r="L156" s="119"/>
      <c r="M156" s="20"/>
      <c r="N156" s="119"/>
      <c r="O156" s="119"/>
      <c r="P156" s="18"/>
      <c r="Q156" s="20"/>
      <c r="R156" s="20"/>
      <c r="S156" s="20"/>
      <c r="T156" s="20">
        <v>36000</v>
      </c>
      <c r="U156" s="20"/>
      <c r="V156" s="109"/>
    </row>
    <row r="157" spans="1:22" s="16" customFormat="1" ht="12">
      <c r="A157" s="118">
        <v>144</v>
      </c>
      <c r="B157" s="17" t="s">
        <v>1075</v>
      </c>
      <c r="C157" s="20">
        <v>2801600</v>
      </c>
      <c r="D157" s="20">
        <v>183879.78159600002</v>
      </c>
      <c r="E157" s="20">
        <v>131342.70113999999</v>
      </c>
      <c r="F157" s="20"/>
      <c r="G157" s="20">
        <v>183879.78159600002</v>
      </c>
      <c r="H157" s="20"/>
      <c r="I157" s="20">
        <v>131342.70113999999</v>
      </c>
      <c r="J157" s="119"/>
      <c r="K157" s="119"/>
      <c r="L157" s="119">
        <v>398</v>
      </c>
      <c r="M157" s="20">
        <v>604176.42524400004</v>
      </c>
      <c r="N157" s="119"/>
      <c r="O157" s="119"/>
      <c r="P157" s="18">
        <v>577</v>
      </c>
      <c r="Q157" s="20">
        <v>1260889.9309439999</v>
      </c>
      <c r="R157" s="20">
        <v>131342.70113999999</v>
      </c>
      <c r="S157" s="20"/>
      <c r="T157" s="20">
        <v>117302</v>
      </c>
      <c r="U157" s="20">
        <v>57443.977199999994</v>
      </c>
      <c r="V157" s="109"/>
    </row>
    <row r="158" spans="1:22" s="16" customFormat="1" ht="12">
      <c r="A158" s="118">
        <v>145</v>
      </c>
      <c r="B158" s="17" t="s">
        <v>330</v>
      </c>
      <c r="C158" s="20">
        <v>36400</v>
      </c>
      <c r="D158" s="20"/>
      <c r="E158" s="20"/>
      <c r="F158" s="20"/>
      <c r="G158" s="20"/>
      <c r="H158" s="20"/>
      <c r="I158" s="20"/>
      <c r="J158" s="119"/>
      <c r="K158" s="119"/>
      <c r="L158" s="119"/>
      <c r="M158" s="20"/>
      <c r="N158" s="119"/>
      <c r="O158" s="119"/>
      <c r="P158" s="18"/>
      <c r="Q158" s="20"/>
      <c r="R158" s="20"/>
      <c r="S158" s="20"/>
      <c r="T158" s="20">
        <v>36400</v>
      </c>
      <c r="U158" s="20"/>
      <c r="V158" s="109"/>
    </row>
    <row r="159" spans="1:22" s="16" customFormat="1" ht="12">
      <c r="A159" s="118">
        <v>146</v>
      </c>
      <c r="B159" s="17" t="s">
        <v>354</v>
      </c>
      <c r="C159" s="20">
        <v>36500</v>
      </c>
      <c r="D159" s="20"/>
      <c r="E159" s="20"/>
      <c r="F159" s="20"/>
      <c r="G159" s="20"/>
      <c r="H159" s="20"/>
      <c r="I159" s="20"/>
      <c r="J159" s="119"/>
      <c r="K159" s="119"/>
      <c r="L159" s="119"/>
      <c r="M159" s="20"/>
      <c r="N159" s="119"/>
      <c r="O159" s="119"/>
      <c r="P159" s="18"/>
      <c r="Q159" s="20"/>
      <c r="R159" s="20"/>
      <c r="S159" s="20"/>
      <c r="T159" s="20">
        <v>36500</v>
      </c>
      <c r="U159" s="20"/>
      <c r="V159" s="109"/>
    </row>
    <row r="160" spans="1:22" s="16" customFormat="1" ht="12">
      <c r="A160" s="118">
        <v>147</v>
      </c>
      <c r="B160" s="17" t="s">
        <v>331</v>
      </c>
      <c r="C160" s="20">
        <v>35200</v>
      </c>
      <c r="D160" s="20"/>
      <c r="E160" s="20"/>
      <c r="F160" s="20"/>
      <c r="G160" s="20"/>
      <c r="H160" s="20"/>
      <c r="I160" s="20"/>
      <c r="J160" s="119"/>
      <c r="K160" s="119"/>
      <c r="L160" s="119"/>
      <c r="M160" s="20"/>
      <c r="N160" s="119"/>
      <c r="O160" s="119"/>
      <c r="P160" s="18"/>
      <c r="Q160" s="20"/>
      <c r="R160" s="20"/>
      <c r="S160" s="20"/>
      <c r="T160" s="20">
        <v>35200</v>
      </c>
      <c r="U160" s="20"/>
      <c r="V160" s="109"/>
    </row>
    <row r="161" spans="1:22" s="16" customFormat="1" ht="12">
      <c r="A161" s="118">
        <v>148</v>
      </c>
      <c r="B161" s="17" t="s">
        <v>332</v>
      </c>
      <c r="C161" s="20">
        <v>24600</v>
      </c>
      <c r="D161" s="20"/>
      <c r="E161" s="20"/>
      <c r="F161" s="20"/>
      <c r="G161" s="20"/>
      <c r="H161" s="20"/>
      <c r="I161" s="20"/>
      <c r="J161" s="119"/>
      <c r="K161" s="119"/>
      <c r="L161" s="119"/>
      <c r="M161" s="20"/>
      <c r="N161" s="119"/>
      <c r="O161" s="119"/>
      <c r="P161" s="18"/>
      <c r="Q161" s="20"/>
      <c r="R161" s="20"/>
      <c r="S161" s="20"/>
      <c r="T161" s="20">
        <v>24600</v>
      </c>
      <c r="U161" s="20"/>
      <c r="V161" s="109"/>
    </row>
    <row r="162" spans="1:22" s="16" customFormat="1" ht="12">
      <c r="A162" s="118">
        <v>149</v>
      </c>
      <c r="B162" s="17" t="s">
        <v>520</v>
      </c>
      <c r="C162" s="20">
        <v>2360000</v>
      </c>
      <c r="D162" s="20">
        <v>153854.12196000002</v>
      </c>
      <c r="E162" s="20">
        <v>109895.8014</v>
      </c>
      <c r="F162" s="20"/>
      <c r="G162" s="20">
        <v>153854.12196000002</v>
      </c>
      <c r="H162" s="20"/>
      <c r="I162" s="20">
        <v>109895.8014</v>
      </c>
      <c r="J162" s="119"/>
      <c r="K162" s="119"/>
      <c r="L162" s="119">
        <v>314</v>
      </c>
      <c r="M162" s="20">
        <v>505520.68644000002</v>
      </c>
      <c r="N162" s="119"/>
      <c r="O162" s="119"/>
      <c r="P162" s="18">
        <v>426</v>
      </c>
      <c r="Q162" s="20">
        <v>1054999.6934399998</v>
      </c>
      <c r="R162" s="20">
        <v>109895.8014</v>
      </c>
      <c r="S162" s="20"/>
      <c r="T162" s="20">
        <v>114020</v>
      </c>
      <c r="U162" s="20">
        <v>48063.971999999994</v>
      </c>
      <c r="V162" s="109"/>
    </row>
    <row r="163" spans="1:22" s="16" customFormat="1" ht="12">
      <c r="A163" s="118">
        <v>150</v>
      </c>
      <c r="B163" s="17" t="s">
        <v>521</v>
      </c>
      <c r="C163" s="20">
        <v>1546600</v>
      </c>
      <c r="D163" s="20">
        <v>98916.065976000013</v>
      </c>
      <c r="E163" s="20">
        <v>70654.332840000003</v>
      </c>
      <c r="F163" s="20"/>
      <c r="G163" s="20">
        <v>98916.065976000013</v>
      </c>
      <c r="H163" s="20">
        <v>127177.79911199999</v>
      </c>
      <c r="I163" s="20">
        <v>42392.599704</v>
      </c>
      <c r="J163" s="119"/>
      <c r="K163" s="119"/>
      <c r="L163" s="119">
        <v>237</v>
      </c>
      <c r="M163" s="20">
        <v>310879.06449600001</v>
      </c>
      <c r="N163" s="119"/>
      <c r="O163" s="119"/>
      <c r="P163" s="18">
        <v>336</v>
      </c>
      <c r="Q163" s="20">
        <v>607627.26242399996</v>
      </c>
      <c r="R163" s="20">
        <v>56523.466271999998</v>
      </c>
      <c r="S163" s="20"/>
      <c r="T163" s="20">
        <v>102612</v>
      </c>
      <c r="U163" s="20">
        <v>30901.343199999999</v>
      </c>
      <c r="V163" s="109"/>
    </row>
    <row r="164" spans="1:22" s="16" customFormat="1" ht="12">
      <c r="A164" s="118">
        <v>151</v>
      </c>
      <c r="B164" s="17" t="s">
        <v>362</v>
      </c>
      <c r="C164" s="20">
        <v>34000</v>
      </c>
      <c r="D164" s="20"/>
      <c r="E164" s="20"/>
      <c r="F164" s="20"/>
      <c r="G164" s="20"/>
      <c r="H164" s="20"/>
      <c r="I164" s="20"/>
      <c r="J164" s="119"/>
      <c r="K164" s="119"/>
      <c r="L164" s="119"/>
      <c r="M164" s="20"/>
      <c r="N164" s="119"/>
      <c r="O164" s="119"/>
      <c r="P164" s="18"/>
      <c r="Q164" s="20"/>
      <c r="R164" s="20"/>
      <c r="S164" s="20"/>
      <c r="T164" s="20">
        <v>34000</v>
      </c>
      <c r="U164" s="20"/>
      <c r="V164" s="109"/>
    </row>
    <row r="165" spans="1:22" s="16" customFormat="1" ht="12">
      <c r="A165" s="118">
        <v>152</v>
      </c>
      <c r="B165" s="17" t="s">
        <v>333</v>
      </c>
      <c r="C165" s="20">
        <v>23600</v>
      </c>
      <c r="D165" s="20"/>
      <c r="E165" s="20"/>
      <c r="F165" s="20"/>
      <c r="G165" s="20"/>
      <c r="H165" s="20"/>
      <c r="I165" s="20"/>
      <c r="J165" s="119"/>
      <c r="K165" s="119"/>
      <c r="L165" s="119"/>
      <c r="M165" s="20"/>
      <c r="N165" s="119"/>
      <c r="O165" s="119"/>
      <c r="P165" s="18"/>
      <c r="Q165" s="20"/>
      <c r="R165" s="20"/>
      <c r="S165" s="20"/>
      <c r="T165" s="20">
        <v>23600</v>
      </c>
      <c r="U165" s="20"/>
      <c r="V165" s="109"/>
    </row>
    <row r="166" spans="1:22" s="16" customFormat="1" ht="12">
      <c r="A166" s="118">
        <v>153</v>
      </c>
      <c r="B166" s="17" t="s">
        <v>334</v>
      </c>
      <c r="C166" s="20">
        <v>23700</v>
      </c>
      <c r="D166" s="20"/>
      <c r="E166" s="20"/>
      <c r="F166" s="20"/>
      <c r="G166" s="20"/>
      <c r="H166" s="20"/>
      <c r="I166" s="20"/>
      <c r="J166" s="119"/>
      <c r="K166" s="119"/>
      <c r="L166" s="119"/>
      <c r="M166" s="20"/>
      <c r="N166" s="119"/>
      <c r="O166" s="119"/>
      <c r="P166" s="18"/>
      <c r="Q166" s="20"/>
      <c r="R166" s="20"/>
      <c r="S166" s="20"/>
      <c r="T166" s="20">
        <v>23700</v>
      </c>
      <c r="U166" s="20"/>
      <c r="V166" s="109"/>
    </row>
    <row r="167" spans="1:22" s="16" customFormat="1" ht="12">
      <c r="A167" s="118">
        <v>154</v>
      </c>
      <c r="B167" s="17" t="s">
        <v>365</v>
      </c>
      <c r="C167" s="20">
        <v>29500</v>
      </c>
      <c r="D167" s="20"/>
      <c r="E167" s="20"/>
      <c r="F167" s="20"/>
      <c r="G167" s="20"/>
      <c r="H167" s="20"/>
      <c r="I167" s="20"/>
      <c r="J167" s="119"/>
      <c r="K167" s="119"/>
      <c r="L167" s="119"/>
      <c r="M167" s="20"/>
      <c r="N167" s="119"/>
      <c r="O167" s="119"/>
      <c r="P167" s="18"/>
      <c r="Q167" s="20"/>
      <c r="R167" s="20"/>
      <c r="S167" s="20"/>
      <c r="T167" s="20">
        <v>29500</v>
      </c>
      <c r="U167" s="20"/>
      <c r="V167" s="109"/>
    </row>
    <row r="168" spans="1:22" s="16" customFormat="1" ht="12">
      <c r="A168" s="118">
        <v>155</v>
      </c>
      <c r="B168" s="17" t="s">
        <v>374</v>
      </c>
      <c r="C168" s="20">
        <v>28100</v>
      </c>
      <c r="D168" s="20"/>
      <c r="E168" s="20"/>
      <c r="F168" s="20"/>
      <c r="G168" s="20"/>
      <c r="H168" s="20"/>
      <c r="I168" s="20"/>
      <c r="J168" s="119"/>
      <c r="K168" s="119"/>
      <c r="L168" s="119"/>
      <c r="M168" s="20"/>
      <c r="N168" s="119"/>
      <c r="O168" s="119"/>
      <c r="P168" s="18"/>
      <c r="Q168" s="20"/>
      <c r="R168" s="20"/>
      <c r="S168" s="20"/>
      <c r="T168" s="20">
        <v>28100</v>
      </c>
      <c r="U168" s="20"/>
      <c r="V168" s="109"/>
    </row>
    <row r="169" spans="1:22" s="16" customFormat="1" ht="12">
      <c r="A169" s="118">
        <v>156</v>
      </c>
      <c r="B169" s="17" t="s">
        <v>376</v>
      </c>
      <c r="C169" s="20">
        <v>31000</v>
      </c>
      <c r="D169" s="20"/>
      <c r="E169" s="20"/>
      <c r="F169" s="20"/>
      <c r="G169" s="20"/>
      <c r="H169" s="20"/>
      <c r="I169" s="20"/>
      <c r="J169" s="119"/>
      <c r="K169" s="119"/>
      <c r="L169" s="119"/>
      <c r="M169" s="20"/>
      <c r="N169" s="119"/>
      <c r="O169" s="119"/>
      <c r="P169" s="18"/>
      <c r="Q169" s="20"/>
      <c r="R169" s="20"/>
      <c r="S169" s="20"/>
      <c r="T169" s="20">
        <v>31000</v>
      </c>
      <c r="U169" s="20"/>
      <c r="V169" s="109"/>
    </row>
    <row r="170" spans="1:22" s="16" customFormat="1" ht="12">
      <c r="A170" s="118">
        <v>157</v>
      </c>
      <c r="B170" s="17" t="s">
        <v>370</v>
      </c>
      <c r="C170" s="20">
        <v>30600</v>
      </c>
      <c r="D170" s="20"/>
      <c r="E170" s="20"/>
      <c r="F170" s="20"/>
      <c r="G170" s="20"/>
      <c r="H170" s="20"/>
      <c r="I170" s="20"/>
      <c r="J170" s="119"/>
      <c r="K170" s="119"/>
      <c r="L170" s="119"/>
      <c r="M170" s="20"/>
      <c r="N170" s="119"/>
      <c r="O170" s="119"/>
      <c r="P170" s="18"/>
      <c r="Q170" s="20"/>
      <c r="R170" s="20"/>
      <c r="S170" s="20"/>
      <c r="T170" s="20">
        <v>30600</v>
      </c>
      <c r="U170" s="20"/>
      <c r="V170" s="109"/>
    </row>
    <row r="171" spans="1:22" s="16" customFormat="1" ht="12">
      <c r="A171" s="118">
        <v>158</v>
      </c>
      <c r="B171" s="17" t="s">
        <v>339</v>
      </c>
      <c r="C171" s="20">
        <v>23700</v>
      </c>
      <c r="D171" s="20"/>
      <c r="E171" s="20"/>
      <c r="F171" s="20"/>
      <c r="G171" s="20"/>
      <c r="H171" s="20"/>
      <c r="I171" s="20"/>
      <c r="J171" s="119"/>
      <c r="K171" s="119"/>
      <c r="L171" s="119"/>
      <c r="M171" s="20"/>
      <c r="N171" s="119"/>
      <c r="O171" s="119"/>
      <c r="P171" s="18"/>
      <c r="Q171" s="20"/>
      <c r="R171" s="20"/>
      <c r="S171" s="20"/>
      <c r="T171" s="20">
        <v>23700</v>
      </c>
      <c r="U171" s="20"/>
      <c r="V171" s="109"/>
    </row>
    <row r="172" spans="1:22" s="16" customFormat="1" ht="12">
      <c r="A172" s="118">
        <v>159</v>
      </c>
      <c r="B172" s="17" t="s">
        <v>335</v>
      </c>
      <c r="C172" s="20">
        <v>26500</v>
      </c>
      <c r="D172" s="20"/>
      <c r="E172" s="20"/>
      <c r="F172" s="20"/>
      <c r="G172" s="20"/>
      <c r="H172" s="20"/>
      <c r="I172" s="20"/>
      <c r="J172" s="119"/>
      <c r="K172" s="119"/>
      <c r="L172" s="119"/>
      <c r="M172" s="20"/>
      <c r="N172" s="119"/>
      <c r="O172" s="119"/>
      <c r="P172" s="18"/>
      <c r="Q172" s="20"/>
      <c r="R172" s="20"/>
      <c r="S172" s="20"/>
      <c r="T172" s="20">
        <v>26500</v>
      </c>
      <c r="U172" s="20"/>
      <c r="V172" s="109"/>
    </row>
    <row r="173" spans="1:22" s="16" customFormat="1" ht="12">
      <c r="A173" s="118">
        <v>160</v>
      </c>
      <c r="B173" s="17" t="s">
        <v>523</v>
      </c>
      <c r="C173" s="20">
        <v>3576000</v>
      </c>
      <c r="D173" s="20">
        <v>236560.08016200003</v>
      </c>
      <c r="E173" s="20">
        <v>168971.48583000002</v>
      </c>
      <c r="F173" s="20">
        <v>304148.67449399998</v>
      </c>
      <c r="G173" s="20">
        <v>236560.08016200003</v>
      </c>
      <c r="H173" s="20"/>
      <c r="I173" s="20">
        <v>101382.891498</v>
      </c>
      <c r="J173" s="119"/>
      <c r="K173" s="119"/>
      <c r="L173" s="119">
        <v>570</v>
      </c>
      <c r="M173" s="20">
        <v>743474.53765199997</v>
      </c>
      <c r="N173" s="119"/>
      <c r="O173" s="119"/>
      <c r="P173" s="18">
        <v>869.53</v>
      </c>
      <c r="Q173" s="20">
        <v>1453154.7781380001</v>
      </c>
      <c r="R173" s="20">
        <v>135177.18866399999</v>
      </c>
      <c r="S173" s="20"/>
      <c r="T173" s="20">
        <v>122669</v>
      </c>
      <c r="U173" s="20">
        <v>73901.2834</v>
      </c>
      <c r="V173" s="109"/>
    </row>
    <row r="174" spans="1:22" s="16" customFormat="1" ht="12">
      <c r="A174" s="118">
        <v>161</v>
      </c>
      <c r="B174" s="17" t="s">
        <v>358</v>
      </c>
      <c r="C174" s="20">
        <v>24000</v>
      </c>
      <c r="D174" s="20"/>
      <c r="E174" s="20"/>
      <c r="F174" s="20"/>
      <c r="G174" s="20"/>
      <c r="H174" s="20"/>
      <c r="I174" s="20"/>
      <c r="J174" s="119"/>
      <c r="K174" s="119"/>
      <c r="L174" s="119"/>
      <c r="M174" s="20"/>
      <c r="N174" s="119"/>
      <c r="O174" s="119"/>
      <c r="P174" s="18"/>
      <c r="Q174" s="20"/>
      <c r="R174" s="20"/>
      <c r="S174" s="20"/>
      <c r="T174" s="20">
        <v>24000</v>
      </c>
      <c r="U174" s="20"/>
      <c r="V174" s="109"/>
    </row>
    <row r="175" spans="1:22" s="16" customFormat="1" ht="12">
      <c r="A175" s="118">
        <v>162</v>
      </c>
      <c r="B175" s="17" t="s">
        <v>340</v>
      </c>
      <c r="C175" s="20">
        <v>23500</v>
      </c>
      <c r="D175" s="20"/>
      <c r="E175" s="20"/>
      <c r="F175" s="20"/>
      <c r="G175" s="20"/>
      <c r="H175" s="20"/>
      <c r="I175" s="20"/>
      <c r="J175" s="119"/>
      <c r="K175" s="119"/>
      <c r="L175" s="119"/>
      <c r="M175" s="20"/>
      <c r="N175" s="119"/>
      <c r="O175" s="119"/>
      <c r="P175" s="18"/>
      <c r="Q175" s="20"/>
      <c r="R175" s="20"/>
      <c r="S175" s="20"/>
      <c r="T175" s="20">
        <v>23500</v>
      </c>
      <c r="U175" s="20"/>
      <c r="V175" s="109"/>
    </row>
    <row r="176" spans="1:22" s="16" customFormat="1" ht="12">
      <c r="A176" s="118">
        <v>163</v>
      </c>
      <c r="B176" s="17" t="s">
        <v>341</v>
      </c>
      <c r="C176" s="20">
        <v>21200</v>
      </c>
      <c r="D176" s="20"/>
      <c r="E176" s="20"/>
      <c r="F176" s="20"/>
      <c r="G176" s="20"/>
      <c r="H176" s="20"/>
      <c r="I176" s="20"/>
      <c r="J176" s="119"/>
      <c r="K176" s="119"/>
      <c r="L176" s="119"/>
      <c r="M176" s="20"/>
      <c r="N176" s="119"/>
      <c r="O176" s="119"/>
      <c r="P176" s="18"/>
      <c r="Q176" s="20"/>
      <c r="R176" s="20"/>
      <c r="S176" s="20"/>
      <c r="T176" s="20">
        <v>21200</v>
      </c>
      <c r="U176" s="20"/>
      <c r="V176" s="109"/>
    </row>
    <row r="177" spans="1:22" s="16" customFormat="1" ht="12">
      <c r="A177" s="118">
        <v>164</v>
      </c>
      <c r="B177" s="17" t="s">
        <v>375</v>
      </c>
      <c r="C177" s="20">
        <v>26100</v>
      </c>
      <c r="D177" s="20"/>
      <c r="E177" s="20"/>
      <c r="F177" s="20"/>
      <c r="G177" s="20"/>
      <c r="H177" s="20"/>
      <c r="I177" s="20"/>
      <c r="J177" s="119"/>
      <c r="K177" s="119"/>
      <c r="L177" s="119"/>
      <c r="M177" s="20"/>
      <c r="N177" s="119"/>
      <c r="O177" s="119"/>
      <c r="P177" s="18"/>
      <c r="Q177" s="20"/>
      <c r="R177" s="20"/>
      <c r="S177" s="20"/>
      <c r="T177" s="20">
        <v>26100</v>
      </c>
      <c r="U177" s="20"/>
      <c r="V177" s="109"/>
    </row>
    <row r="178" spans="1:22" s="16" customFormat="1" ht="12">
      <c r="A178" s="118">
        <v>165</v>
      </c>
      <c r="B178" s="17" t="s">
        <v>346</v>
      </c>
      <c r="C178" s="20">
        <v>30350</v>
      </c>
      <c r="D178" s="20"/>
      <c r="E178" s="20"/>
      <c r="F178" s="20"/>
      <c r="G178" s="20"/>
      <c r="H178" s="20"/>
      <c r="I178" s="20"/>
      <c r="J178" s="119"/>
      <c r="K178" s="119"/>
      <c r="L178" s="119"/>
      <c r="M178" s="20"/>
      <c r="N178" s="119"/>
      <c r="O178" s="119"/>
      <c r="P178" s="18"/>
      <c r="Q178" s="20"/>
      <c r="R178" s="20"/>
      <c r="S178" s="20"/>
      <c r="T178" s="20">
        <v>30350</v>
      </c>
      <c r="U178" s="20"/>
      <c r="V178" s="109"/>
    </row>
    <row r="179" spans="1:22" s="89" customFormat="1" ht="12.75" customHeight="1">
      <c r="A179" s="174" t="s">
        <v>677</v>
      </c>
      <c r="B179" s="175"/>
      <c r="C179" s="11">
        <v>66991640</v>
      </c>
      <c r="D179" s="11">
        <v>4304345.2816580003</v>
      </c>
      <c r="E179" s="11">
        <v>1583867.0358000002</v>
      </c>
      <c r="F179" s="11">
        <v>304148.67449399998</v>
      </c>
      <c r="G179" s="11">
        <v>4277564.0575920008</v>
      </c>
      <c r="H179" s="11">
        <v>657949.41878399998</v>
      </c>
      <c r="I179" s="11">
        <v>2657661.3391859992</v>
      </c>
      <c r="J179" s="54"/>
      <c r="K179" s="54"/>
      <c r="L179" s="54">
        <v>9206</v>
      </c>
      <c r="M179" s="11">
        <v>15121307.974888001</v>
      </c>
      <c r="N179" s="54">
        <v>308</v>
      </c>
      <c r="O179" s="54">
        <v>176923.87322399998</v>
      </c>
      <c r="P179" s="25">
        <v>12218.03</v>
      </c>
      <c r="Q179" s="11">
        <v>29671132.926787999</v>
      </c>
      <c r="R179" s="11">
        <v>2448067.7269859998</v>
      </c>
      <c r="S179" s="11"/>
      <c r="T179" s="11">
        <v>4471411</v>
      </c>
      <c r="U179" s="11">
        <v>1317260.6906000001</v>
      </c>
      <c r="V179" s="110"/>
    </row>
    <row r="180" spans="1:22" s="16" customFormat="1" ht="12">
      <c r="A180" s="118">
        <v>166</v>
      </c>
      <c r="B180" s="17" t="s">
        <v>776</v>
      </c>
      <c r="C180" s="20">
        <v>2050000</v>
      </c>
      <c r="D180" s="20">
        <v>134811.93600000002</v>
      </c>
      <c r="E180" s="20">
        <v>96294.24</v>
      </c>
      <c r="F180" s="20"/>
      <c r="G180" s="20">
        <v>134811.93600000002</v>
      </c>
      <c r="H180" s="20"/>
      <c r="I180" s="20">
        <v>96294.24</v>
      </c>
      <c r="J180" s="119"/>
      <c r="K180" s="119"/>
      <c r="L180" s="119">
        <v>375</v>
      </c>
      <c r="M180" s="20">
        <v>442953.50400000002</v>
      </c>
      <c r="N180" s="119"/>
      <c r="O180" s="119"/>
      <c r="P180" s="18">
        <v>263</v>
      </c>
      <c r="Q180" s="20">
        <v>924424.70400000003</v>
      </c>
      <c r="R180" s="20">
        <v>96294.24</v>
      </c>
      <c r="S180" s="20"/>
      <c r="T180" s="20">
        <v>82000</v>
      </c>
      <c r="U180" s="20">
        <v>42115.199999999997</v>
      </c>
      <c r="V180" s="109"/>
    </row>
    <row r="181" spans="1:22" s="16" customFormat="1" ht="12">
      <c r="A181" s="118">
        <v>167</v>
      </c>
      <c r="B181" s="17" t="s">
        <v>1142</v>
      </c>
      <c r="C181" s="20">
        <v>1670000</v>
      </c>
      <c r="D181" s="20">
        <v>109822.40640000001</v>
      </c>
      <c r="E181" s="20">
        <v>78444.576000000001</v>
      </c>
      <c r="F181" s="20"/>
      <c r="G181" s="20">
        <v>109822.40640000001</v>
      </c>
      <c r="H181" s="20">
        <v>141200.23679999998</v>
      </c>
      <c r="I181" s="20">
        <v>47066.745600000002</v>
      </c>
      <c r="J181" s="119"/>
      <c r="K181" s="119"/>
      <c r="L181" s="119">
        <v>270</v>
      </c>
      <c r="M181" s="20">
        <v>345156.13439999998</v>
      </c>
      <c r="N181" s="119"/>
      <c r="O181" s="119"/>
      <c r="P181" s="18">
        <v>437</v>
      </c>
      <c r="Q181" s="20">
        <v>674623.35360000003</v>
      </c>
      <c r="R181" s="20">
        <v>62755.660800000005</v>
      </c>
      <c r="S181" s="20"/>
      <c r="T181" s="20">
        <v>66800</v>
      </c>
      <c r="U181" s="20">
        <v>34308.479999999996</v>
      </c>
      <c r="V181" s="109"/>
    </row>
    <row r="182" spans="1:22" s="16" customFormat="1" ht="12">
      <c r="A182" s="118">
        <v>168</v>
      </c>
      <c r="B182" s="17" t="s">
        <v>777</v>
      </c>
      <c r="C182" s="20">
        <v>3600000</v>
      </c>
      <c r="D182" s="20">
        <v>236742.91200000004</v>
      </c>
      <c r="E182" s="20">
        <v>169102.08000000002</v>
      </c>
      <c r="F182" s="20"/>
      <c r="G182" s="20">
        <v>236742.91200000004</v>
      </c>
      <c r="H182" s="20"/>
      <c r="I182" s="20">
        <v>169102.08000000002</v>
      </c>
      <c r="J182" s="119"/>
      <c r="K182" s="119"/>
      <c r="L182" s="119">
        <v>642</v>
      </c>
      <c r="M182" s="20">
        <v>777869.56800000009</v>
      </c>
      <c r="N182" s="119"/>
      <c r="O182" s="119"/>
      <c r="P182" s="18">
        <v>1020.1</v>
      </c>
      <c r="Q182" s="20">
        <v>1623379.9679999999</v>
      </c>
      <c r="R182" s="20">
        <v>169102.08000000002</v>
      </c>
      <c r="S182" s="20"/>
      <c r="T182" s="20">
        <v>144000</v>
      </c>
      <c r="U182" s="20">
        <v>73958.399999999994</v>
      </c>
      <c r="V182" s="109"/>
    </row>
    <row r="183" spans="1:22" s="16" customFormat="1" ht="12">
      <c r="A183" s="118">
        <v>169</v>
      </c>
      <c r="B183" s="17" t="s">
        <v>779</v>
      </c>
      <c r="C183" s="20">
        <v>7330000</v>
      </c>
      <c r="D183" s="20">
        <v>482034.87360000005</v>
      </c>
      <c r="E183" s="20">
        <v>344310.62400000007</v>
      </c>
      <c r="F183" s="20">
        <v>619759.12320000003</v>
      </c>
      <c r="G183" s="20">
        <v>482034.87360000005</v>
      </c>
      <c r="H183" s="20"/>
      <c r="I183" s="20">
        <v>206586.3744</v>
      </c>
      <c r="J183" s="119"/>
      <c r="K183" s="119"/>
      <c r="L183" s="119">
        <v>572</v>
      </c>
      <c r="M183" s="20">
        <v>1377242.4960000003</v>
      </c>
      <c r="N183" s="119">
        <v>438</v>
      </c>
      <c r="O183" s="119">
        <v>206586.3744</v>
      </c>
      <c r="P183" s="18">
        <v>1325</v>
      </c>
      <c r="Q183" s="20">
        <v>2892209.2416000003</v>
      </c>
      <c r="R183" s="20">
        <v>275448.49920000002</v>
      </c>
      <c r="S183" s="20"/>
      <c r="T183" s="20">
        <v>293200</v>
      </c>
      <c r="U183" s="20">
        <v>150587.51999999999</v>
      </c>
      <c r="V183" s="109"/>
    </row>
    <row r="184" spans="1:22" s="16" customFormat="1" ht="12">
      <c r="A184" s="118">
        <v>170</v>
      </c>
      <c r="B184" s="17" t="s">
        <v>775</v>
      </c>
      <c r="C184" s="20">
        <v>2675000</v>
      </c>
      <c r="D184" s="20">
        <v>175913.136</v>
      </c>
      <c r="E184" s="20">
        <v>125652.23999999999</v>
      </c>
      <c r="F184" s="20"/>
      <c r="G184" s="20">
        <v>175913.136</v>
      </c>
      <c r="H184" s="20"/>
      <c r="I184" s="20">
        <v>125652.23999999999</v>
      </c>
      <c r="J184" s="119"/>
      <c r="K184" s="119"/>
      <c r="L184" s="119">
        <v>412</v>
      </c>
      <c r="M184" s="20">
        <v>578000.304</v>
      </c>
      <c r="N184" s="119"/>
      <c r="O184" s="119"/>
      <c r="P184" s="18">
        <v>580</v>
      </c>
      <c r="Q184" s="20">
        <v>1206261.504</v>
      </c>
      <c r="R184" s="20">
        <v>125652.23999999999</v>
      </c>
      <c r="S184" s="20"/>
      <c r="T184" s="20">
        <v>107000</v>
      </c>
      <c r="U184" s="20">
        <v>54955.199999999997</v>
      </c>
      <c r="V184" s="109"/>
    </row>
    <row r="185" spans="1:22" s="16" customFormat="1" ht="12">
      <c r="A185" s="118">
        <v>171</v>
      </c>
      <c r="B185" s="17" t="s">
        <v>780</v>
      </c>
      <c r="C185" s="20">
        <v>2820000</v>
      </c>
      <c r="D185" s="20">
        <v>185448.61440000002</v>
      </c>
      <c r="E185" s="20"/>
      <c r="F185" s="20"/>
      <c r="G185" s="20">
        <v>211941.27359999999</v>
      </c>
      <c r="H185" s="20"/>
      <c r="I185" s="20">
        <v>132463.296</v>
      </c>
      <c r="J185" s="119"/>
      <c r="K185" s="119"/>
      <c r="L185" s="119">
        <v>450</v>
      </c>
      <c r="M185" s="20">
        <v>662316.48</v>
      </c>
      <c r="N185" s="119"/>
      <c r="O185" s="119"/>
      <c r="P185" s="18">
        <v>578</v>
      </c>
      <c r="Q185" s="20">
        <v>1351125.6192000001</v>
      </c>
      <c r="R185" s="20">
        <v>105970.63679999999</v>
      </c>
      <c r="S185" s="20"/>
      <c r="T185" s="20">
        <v>112800</v>
      </c>
      <c r="U185" s="20">
        <v>57934.079999999994</v>
      </c>
      <c r="V185" s="109"/>
    </row>
    <row r="186" spans="1:22" s="16" customFormat="1" ht="12">
      <c r="A186" s="118">
        <v>172</v>
      </c>
      <c r="B186" s="17" t="s">
        <v>770</v>
      </c>
      <c r="C186" s="20">
        <v>3170000</v>
      </c>
      <c r="D186" s="20">
        <v>208465.28640000001</v>
      </c>
      <c r="E186" s="20">
        <v>148903.77600000001</v>
      </c>
      <c r="F186" s="20"/>
      <c r="G186" s="20">
        <v>208465.28640000001</v>
      </c>
      <c r="H186" s="20"/>
      <c r="I186" s="20">
        <v>148903.77600000001</v>
      </c>
      <c r="J186" s="119"/>
      <c r="K186" s="119"/>
      <c r="L186" s="119">
        <v>514</v>
      </c>
      <c r="M186" s="20">
        <v>684957.36959999998</v>
      </c>
      <c r="N186" s="119"/>
      <c r="O186" s="119"/>
      <c r="P186" s="18">
        <v>331</v>
      </c>
      <c r="Q186" s="20">
        <v>1429476.2496</v>
      </c>
      <c r="R186" s="20">
        <v>148903.77600000001</v>
      </c>
      <c r="S186" s="20"/>
      <c r="T186" s="20">
        <v>126800</v>
      </c>
      <c r="U186" s="20">
        <v>65124.479999999996</v>
      </c>
      <c r="V186" s="109"/>
    </row>
    <row r="187" spans="1:22" s="16" customFormat="1" ht="12">
      <c r="A187" s="118">
        <v>173</v>
      </c>
      <c r="B187" s="17" t="s">
        <v>535</v>
      </c>
      <c r="C187" s="20">
        <v>3145200</v>
      </c>
      <c r="D187" s="20">
        <v>206834.39078400002</v>
      </c>
      <c r="E187" s="20">
        <v>147738.85056000002</v>
      </c>
      <c r="F187" s="20"/>
      <c r="G187" s="20">
        <v>206834.39078400002</v>
      </c>
      <c r="H187" s="20"/>
      <c r="I187" s="20">
        <v>147738.85056000002</v>
      </c>
      <c r="J187" s="119"/>
      <c r="K187" s="119"/>
      <c r="L187" s="119">
        <v>444</v>
      </c>
      <c r="M187" s="20">
        <v>679598.71257600002</v>
      </c>
      <c r="N187" s="119"/>
      <c r="O187" s="119"/>
      <c r="P187" s="18">
        <v>556</v>
      </c>
      <c r="Q187" s="20">
        <v>1418292.9653759999</v>
      </c>
      <c r="R187" s="20">
        <v>147738.85056000002</v>
      </c>
      <c r="S187" s="20"/>
      <c r="T187" s="20">
        <v>125808</v>
      </c>
      <c r="U187" s="20">
        <v>64614.988799999999</v>
      </c>
      <c r="V187" s="109"/>
    </row>
    <row r="188" spans="1:22" s="16" customFormat="1" ht="12">
      <c r="A188" s="118">
        <v>174</v>
      </c>
      <c r="B188" s="17" t="s">
        <v>536</v>
      </c>
      <c r="C188" s="20">
        <v>2990000</v>
      </c>
      <c r="D188" s="20">
        <v>196628.14080000002</v>
      </c>
      <c r="E188" s="20">
        <v>140448.67199999999</v>
      </c>
      <c r="F188" s="20"/>
      <c r="G188" s="20">
        <v>196628.14080000002</v>
      </c>
      <c r="H188" s="20"/>
      <c r="I188" s="20">
        <v>140448.67199999999</v>
      </c>
      <c r="J188" s="119"/>
      <c r="K188" s="119"/>
      <c r="L188" s="119">
        <v>433</v>
      </c>
      <c r="M188" s="20">
        <v>646063.89120000007</v>
      </c>
      <c r="N188" s="119"/>
      <c r="O188" s="119"/>
      <c r="P188" s="18">
        <v>532</v>
      </c>
      <c r="Q188" s="20">
        <v>1348307.2511999998</v>
      </c>
      <c r="R188" s="20">
        <v>140448.67199999999</v>
      </c>
      <c r="S188" s="20"/>
      <c r="T188" s="20">
        <v>119600</v>
      </c>
      <c r="U188" s="20">
        <v>61426.559999999998</v>
      </c>
      <c r="V188" s="109"/>
    </row>
    <row r="189" spans="1:22" s="16" customFormat="1" ht="12">
      <c r="A189" s="118">
        <v>175</v>
      </c>
      <c r="B189" s="17" t="s">
        <v>551</v>
      </c>
      <c r="C189" s="20">
        <v>3060100</v>
      </c>
      <c r="D189" s="20">
        <v>201238.05139200002</v>
      </c>
      <c r="E189" s="20"/>
      <c r="F189" s="20"/>
      <c r="G189" s="20">
        <v>229986.34444800002</v>
      </c>
      <c r="H189" s="20"/>
      <c r="I189" s="20">
        <v>143741.46528</v>
      </c>
      <c r="J189" s="119"/>
      <c r="K189" s="119"/>
      <c r="L189" s="119">
        <v>449</v>
      </c>
      <c r="M189" s="20">
        <v>718707.32640000002</v>
      </c>
      <c r="N189" s="119"/>
      <c r="O189" s="119"/>
      <c r="P189" s="18">
        <v>583</v>
      </c>
      <c r="Q189" s="20">
        <v>1466162.9458560001</v>
      </c>
      <c r="R189" s="20">
        <v>114993.17222400001</v>
      </c>
      <c r="S189" s="20"/>
      <c r="T189" s="20">
        <v>122404</v>
      </c>
      <c r="U189" s="20">
        <v>62866.6944</v>
      </c>
      <c r="V189" s="109"/>
    </row>
    <row r="190" spans="1:22" s="16" customFormat="1" ht="12">
      <c r="A190" s="118">
        <v>176</v>
      </c>
      <c r="B190" s="17" t="s">
        <v>552</v>
      </c>
      <c r="C190" s="20">
        <v>3078000</v>
      </c>
      <c r="D190" s="20">
        <v>202415.18976000001</v>
      </c>
      <c r="E190" s="20"/>
      <c r="F190" s="20"/>
      <c r="G190" s="20">
        <v>231331.64543999999</v>
      </c>
      <c r="H190" s="20"/>
      <c r="I190" s="20">
        <v>144582.27840000001</v>
      </c>
      <c r="J190" s="119"/>
      <c r="K190" s="119"/>
      <c r="L190" s="119">
        <v>451</v>
      </c>
      <c r="M190" s="20">
        <v>722911.39199999999</v>
      </c>
      <c r="N190" s="119"/>
      <c r="O190" s="119"/>
      <c r="P190" s="18">
        <v>583</v>
      </c>
      <c r="Q190" s="20">
        <v>1474739.2396800001</v>
      </c>
      <c r="R190" s="20">
        <v>115665.82272</v>
      </c>
      <c r="S190" s="20"/>
      <c r="T190" s="20">
        <v>123120</v>
      </c>
      <c r="U190" s="20">
        <v>63234.431999999993</v>
      </c>
      <c r="V190" s="109"/>
    </row>
    <row r="191" spans="1:22" s="16" customFormat="1" ht="12">
      <c r="A191" s="118">
        <v>177</v>
      </c>
      <c r="B191" s="17" t="s">
        <v>554</v>
      </c>
      <c r="C191" s="20">
        <v>2410000</v>
      </c>
      <c r="D191" s="20">
        <v>158486.22720000002</v>
      </c>
      <c r="E191" s="20"/>
      <c r="F191" s="20"/>
      <c r="G191" s="20">
        <v>181127.11679999999</v>
      </c>
      <c r="H191" s="20"/>
      <c r="I191" s="20">
        <v>113204.448</v>
      </c>
      <c r="J191" s="119"/>
      <c r="K191" s="119"/>
      <c r="L191" s="119">
        <v>349</v>
      </c>
      <c r="M191" s="20">
        <v>566022.24</v>
      </c>
      <c r="N191" s="119"/>
      <c r="O191" s="119"/>
      <c r="P191" s="18">
        <v>471</v>
      </c>
      <c r="Q191" s="20">
        <v>1154685.3696000001</v>
      </c>
      <c r="R191" s="20">
        <v>90563.558399999994</v>
      </c>
      <c r="S191" s="20"/>
      <c r="T191" s="20">
        <v>96400</v>
      </c>
      <c r="U191" s="20">
        <v>49511.040000000001</v>
      </c>
      <c r="V191" s="109"/>
    </row>
    <row r="192" spans="1:22" s="16" customFormat="1" ht="12">
      <c r="A192" s="118">
        <v>178</v>
      </c>
      <c r="B192" s="17" t="s">
        <v>781</v>
      </c>
      <c r="C192" s="20">
        <v>3950000</v>
      </c>
      <c r="D192" s="20">
        <v>259759.58400000003</v>
      </c>
      <c r="E192" s="20"/>
      <c r="F192" s="20"/>
      <c r="G192" s="20">
        <v>296868.09600000002</v>
      </c>
      <c r="H192" s="20"/>
      <c r="I192" s="20">
        <v>185542.56000000003</v>
      </c>
      <c r="J192" s="119"/>
      <c r="K192" s="119"/>
      <c r="L192" s="119">
        <v>642</v>
      </c>
      <c r="M192" s="20">
        <v>927712.8</v>
      </c>
      <c r="N192" s="119"/>
      <c r="O192" s="119"/>
      <c r="P192" s="18">
        <v>1007.2</v>
      </c>
      <c r="Q192" s="20">
        <v>1892534.1120000002</v>
      </c>
      <c r="R192" s="20">
        <v>148434.04800000001</v>
      </c>
      <c r="S192" s="20"/>
      <c r="T192" s="20">
        <v>158000</v>
      </c>
      <c r="U192" s="20">
        <v>81148.800000000003</v>
      </c>
      <c r="V192" s="109"/>
    </row>
    <row r="193" spans="1:22" s="16" customFormat="1" ht="12">
      <c r="A193" s="118">
        <v>179</v>
      </c>
      <c r="B193" s="17" t="s">
        <v>782</v>
      </c>
      <c r="C193" s="20">
        <v>3740000</v>
      </c>
      <c r="D193" s="20">
        <v>245949.58080000003</v>
      </c>
      <c r="E193" s="20"/>
      <c r="F193" s="20"/>
      <c r="G193" s="20">
        <v>281085.2352</v>
      </c>
      <c r="H193" s="20"/>
      <c r="I193" s="20">
        <v>175678.272</v>
      </c>
      <c r="J193" s="119"/>
      <c r="K193" s="119"/>
      <c r="L193" s="119">
        <v>669</v>
      </c>
      <c r="M193" s="20">
        <v>878391.36</v>
      </c>
      <c r="N193" s="119"/>
      <c r="O193" s="119"/>
      <c r="P193" s="18">
        <v>513</v>
      </c>
      <c r="Q193" s="20">
        <v>1791918.3744000001</v>
      </c>
      <c r="R193" s="20">
        <v>140542.6176</v>
      </c>
      <c r="S193" s="20"/>
      <c r="T193" s="20">
        <v>149600</v>
      </c>
      <c r="U193" s="20">
        <v>76834.559999999998</v>
      </c>
      <c r="V193" s="109"/>
    </row>
    <row r="194" spans="1:22" s="16" customFormat="1" ht="12">
      <c r="A194" s="118">
        <v>180</v>
      </c>
      <c r="B194" s="17" t="s">
        <v>783</v>
      </c>
      <c r="C194" s="20">
        <v>2760000</v>
      </c>
      <c r="D194" s="20">
        <v>181502.89920000001</v>
      </c>
      <c r="E194" s="20"/>
      <c r="F194" s="20"/>
      <c r="G194" s="20">
        <v>207431.8848</v>
      </c>
      <c r="H194" s="20"/>
      <c r="I194" s="20">
        <v>129644.92800000001</v>
      </c>
      <c r="J194" s="119"/>
      <c r="K194" s="119"/>
      <c r="L194" s="119">
        <v>428</v>
      </c>
      <c r="M194" s="20">
        <v>648224.64</v>
      </c>
      <c r="N194" s="119"/>
      <c r="O194" s="119"/>
      <c r="P194" s="18">
        <v>564</v>
      </c>
      <c r="Q194" s="20">
        <v>1322378.2656</v>
      </c>
      <c r="R194" s="20">
        <v>103715.9424</v>
      </c>
      <c r="S194" s="20"/>
      <c r="T194" s="20">
        <v>110400</v>
      </c>
      <c r="U194" s="20">
        <v>56701.439999999995</v>
      </c>
      <c r="V194" s="109"/>
    </row>
    <row r="195" spans="1:22" s="16" customFormat="1" ht="12">
      <c r="A195" s="118">
        <v>181</v>
      </c>
      <c r="B195" s="17" t="s">
        <v>537</v>
      </c>
      <c r="C195" s="20">
        <v>3028000</v>
      </c>
      <c r="D195" s="20">
        <v>199127.09376000002</v>
      </c>
      <c r="E195" s="20"/>
      <c r="F195" s="20"/>
      <c r="G195" s="20">
        <v>227573.82144000003</v>
      </c>
      <c r="H195" s="20"/>
      <c r="I195" s="20">
        <v>142233.63840000003</v>
      </c>
      <c r="J195" s="119"/>
      <c r="K195" s="119"/>
      <c r="L195" s="119">
        <v>438</v>
      </c>
      <c r="M195" s="20">
        <v>711168.19200000004</v>
      </c>
      <c r="N195" s="119"/>
      <c r="O195" s="119"/>
      <c r="P195" s="18">
        <v>570</v>
      </c>
      <c r="Q195" s="20">
        <v>1450783.1116800001</v>
      </c>
      <c r="R195" s="20">
        <v>113786.91072000001</v>
      </c>
      <c r="S195" s="20"/>
      <c r="T195" s="20">
        <v>121120</v>
      </c>
      <c r="U195" s="20">
        <v>62207.231999999996</v>
      </c>
      <c r="V195" s="109"/>
    </row>
    <row r="196" spans="1:22" s="16" customFormat="1" ht="12">
      <c r="A196" s="118">
        <v>182</v>
      </c>
      <c r="B196" s="17" t="s">
        <v>526</v>
      </c>
      <c r="C196" s="20">
        <v>3340000</v>
      </c>
      <c r="D196" s="20">
        <v>219644.81280000001</v>
      </c>
      <c r="E196" s="20"/>
      <c r="F196" s="20"/>
      <c r="G196" s="20">
        <v>251022.64320000002</v>
      </c>
      <c r="H196" s="20"/>
      <c r="I196" s="20">
        <v>156889.152</v>
      </c>
      <c r="J196" s="119"/>
      <c r="K196" s="119"/>
      <c r="L196" s="119">
        <v>451</v>
      </c>
      <c r="M196" s="20">
        <v>784445.76</v>
      </c>
      <c r="N196" s="119"/>
      <c r="O196" s="119"/>
      <c r="P196" s="18">
        <v>583</v>
      </c>
      <c r="Q196" s="20">
        <v>1600269.3504000001</v>
      </c>
      <c r="R196" s="20">
        <v>125511.32160000001</v>
      </c>
      <c r="S196" s="20"/>
      <c r="T196" s="20">
        <v>133600</v>
      </c>
      <c r="U196" s="20">
        <v>68616.959999999992</v>
      </c>
      <c r="V196" s="109"/>
    </row>
    <row r="197" spans="1:22" s="16" customFormat="1" ht="12">
      <c r="A197" s="118">
        <v>183</v>
      </c>
      <c r="B197" s="17" t="s">
        <v>784</v>
      </c>
      <c r="C197" s="20">
        <v>2620000</v>
      </c>
      <c r="D197" s="20">
        <v>172296.23040000003</v>
      </c>
      <c r="E197" s="20"/>
      <c r="F197" s="20"/>
      <c r="G197" s="20">
        <v>196909.97760000001</v>
      </c>
      <c r="H197" s="20"/>
      <c r="I197" s="20">
        <v>123068.73600000002</v>
      </c>
      <c r="J197" s="119"/>
      <c r="K197" s="119"/>
      <c r="L197" s="119">
        <v>344</v>
      </c>
      <c r="M197" s="20">
        <v>615343.68000000005</v>
      </c>
      <c r="N197" s="119"/>
      <c r="O197" s="119"/>
      <c r="P197" s="18">
        <v>448</v>
      </c>
      <c r="Q197" s="20">
        <v>1255301.1072000002</v>
      </c>
      <c r="R197" s="20">
        <v>98454.988800000006</v>
      </c>
      <c r="S197" s="20"/>
      <c r="T197" s="20">
        <v>104800</v>
      </c>
      <c r="U197" s="20">
        <v>53825.279999999999</v>
      </c>
      <c r="V197" s="109"/>
    </row>
    <row r="198" spans="1:22" s="16" customFormat="1" ht="12">
      <c r="A198" s="118">
        <v>184</v>
      </c>
      <c r="B198" s="17" t="s">
        <v>538</v>
      </c>
      <c r="C198" s="20">
        <v>3200000</v>
      </c>
      <c r="D198" s="20">
        <v>210438.14400000003</v>
      </c>
      <c r="E198" s="20"/>
      <c r="F198" s="20"/>
      <c r="G198" s="20">
        <v>240500.73600000003</v>
      </c>
      <c r="H198" s="20"/>
      <c r="I198" s="20">
        <v>150312.96000000002</v>
      </c>
      <c r="J198" s="119"/>
      <c r="K198" s="119"/>
      <c r="L198" s="119">
        <v>450</v>
      </c>
      <c r="M198" s="20">
        <v>751564.80000000005</v>
      </c>
      <c r="N198" s="119"/>
      <c r="O198" s="119"/>
      <c r="P198" s="18">
        <v>583</v>
      </c>
      <c r="Q198" s="20">
        <v>1533192.192</v>
      </c>
      <c r="R198" s="20">
        <v>120250.36800000002</v>
      </c>
      <c r="S198" s="20"/>
      <c r="T198" s="20">
        <v>128000</v>
      </c>
      <c r="U198" s="20">
        <v>65740.800000000003</v>
      </c>
      <c r="V198" s="109"/>
    </row>
    <row r="199" spans="1:22" s="16" customFormat="1" ht="12">
      <c r="A199" s="118">
        <v>185</v>
      </c>
      <c r="B199" s="17" t="s">
        <v>771</v>
      </c>
      <c r="C199" s="20">
        <v>2700000</v>
      </c>
      <c r="D199" s="20">
        <v>177557.18400000004</v>
      </c>
      <c r="E199" s="20"/>
      <c r="F199" s="20"/>
      <c r="G199" s="20">
        <v>202922.49600000001</v>
      </c>
      <c r="H199" s="20"/>
      <c r="I199" s="20">
        <v>126826.56000000001</v>
      </c>
      <c r="J199" s="119"/>
      <c r="K199" s="119"/>
      <c r="L199" s="119">
        <v>409</v>
      </c>
      <c r="M199" s="20">
        <v>634132.80000000005</v>
      </c>
      <c r="N199" s="119"/>
      <c r="O199" s="119"/>
      <c r="P199" s="18">
        <v>321</v>
      </c>
      <c r="Q199" s="20">
        <v>1293630.912</v>
      </c>
      <c r="R199" s="20">
        <v>101461.24800000001</v>
      </c>
      <c r="S199" s="20"/>
      <c r="T199" s="20">
        <v>108000</v>
      </c>
      <c r="U199" s="20">
        <v>55468.799999999996</v>
      </c>
      <c r="V199" s="109"/>
    </row>
    <row r="200" spans="1:22" s="16" customFormat="1" ht="12">
      <c r="A200" s="118">
        <v>186</v>
      </c>
      <c r="B200" s="17" t="s">
        <v>785</v>
      </c>
      <c r="C200" s="20">
        <v>2200000</v>
      </c>
      <c r="D200" s="20">
        <v>144676.22400000002</v>
      </c>
      <c r="E200" s="20">
        <v>103340.16</v>
      </c>
      <c r="F200" s="20"/>
      <c r="G200" s="20">
        <v>144676.22400000002</v>
      </c>
      <c r="H200" s="20"/>
      <c r="I200" s="20">
        <v>103340.16</v>
      </c>
      <c r="J200" s="119"/>
      <c r="K200" s="119"/>
      <c r="L200" s="119">
        <v>332</v>
      </c>
      <c r="M200" s="20">
        <v>475364.73600000003</v>
      </c>
      <c r="N200" s="119"/>
      <c r="O200" s="119"/>
      <c r="P200" s="18">
        <v>548</v>
      </c>
      <c r="Q200" s="20">
        <v>992065.53599999996</v>
      </c>
      <c r="R200" s="20">
        <v>103340.16</v>
      </c>
      <c r="S200" s="20"/>
      <c r="T200" s="20">
        <v>88000</v>
      </c>
      <c r="U200" s="20">
        <v>45196.799999999996</v>
      </c>
      <c r="V200" s="109"/>
    </row>
    <row r="201" spans="1:22" s="16" customFormat="1" ht="12">
      <c r="A201" s="118">
        <v>187</v>
      </c>
      <c r="B201" s="17" t="s">
        <v>539</v>
      </c>
      <c r="C201" s="20">
        <v>2701000</v>
      </c>
      <c r="D201" s="20">
        <v>177622.94592000003</v>
      </c>
      <c r="E201" s="20">
        <v>126873.5328</v>
      </c>
      <c r="F201" s="20"/>
      <c r="G201" s="20">
        <v>177622.94592000003</v>
      </c>
      <c r="H201" s="20"/>
      <c r="I201" s="20">
        <v>126873.5328</v>
      </c>
      <c r="J201" s="119"/>
      <c r="K201" s="119"/>
      <c r="L201" s="119">
        <v>387</v>
      </c>
      <c r="M201" s="20">
        <v>583618.25088000007</v>
      </c>
      <c r="N201" s="119"/>
      <c r="O201" s="119"/>
      <c r="P201" s="18">
        <v>575</v>
      </c>
      <c r="Q201" s="20">
        <v>1217985.9148799998</v>
      </c>
      <c r="R201" s="20">
        <v>126873.5328</v>
      </c>
      <c r="S201" s="20"/>
      <c r="T201" s="20">
        <v>108040</v>
      </c>
      <c r="U201" s="20">
        <v>55489.343999999997</v>
      </c>
      <c r="V201" s="109"/>
    </row>
    <row r="202" spans="1:22" s="16" customFormat="1" ht="12">
      <c r="A202" s="118">
        <v>188</v>
      </c>
      <c r="B202" s="17" t="s">
        <v>527</v>
      </c>
      <c r="C202" s="20">
        <v>2712500</v>
      </c>
      <c r="D202" s="20">
        <v>178379.20800000001</v>
      </c>
      <c r="E202" s="20">
        <v>127413.72</v>
      </c>
      <c r="F202" s="20"/>
      <c r="G202" s="20">
        <v>178379.20800000001</v>
      </c>
      <c r="H202" s="20"/>
      <c r="I202" s="20">
        <v>127413.72</v>
      </c>
      <c r="J202" s="119"/>
      <c r="K202" s="119"/>
      <c r="L202" s="119">
        <v>394</v>
      </c>
      <c r="M202" s="20">
        <v>586103.11199999996</v>
      </c>
      <c r="N202" s="119"/>
      <c r="O202" s="119"/>
      <c r="P202" s="18">
        <v>574</v>
      </c>
      <c r="Q202" s="20">
        <v>1223171.7119999998</v>
      </c>
      <c r="R202" s="20">
        <v>127413.72</v>
      </c>
      <c r="S202" s="20"/>
      <c r="T202" s="20">
        <v>108500</v>
      </c>
      <c r="U202" s="20">
        <v>55725.599999999999</v>
      </c>
      <c r="V202" s="109"/>
    </row>
    <row r="203" spans="1:22" s="16" customFormat="1" ht="12">
      <c r="A203" s="118">
        <v>189</v>
      </c>
      <c r="B203" s="17" t="s">
        <v>786</v>
      </c>
      <c r="C203" s="20">
        <v>2500000</v>
      </c>
      <c r="D203" s="20">
        <v>164404.80000000002</v>
      </c>
      <c r="E203" s="20"/>
      <c r="F203" s="20"/>
      <c r="G203" s="20">
        <v>187891.20000000001</v>
      </c>
      <c r="H203" s="20"/>
      <c r="I203" s="20">
        <v>117432</v>
      </c>
      <c r="J203" s="119"/>
      <c r="K203" s="119"/>
      <c r="L203" s="119">
        <v>402</v>
      </c>
      <c r="M203" s="20">
        <v>587160</v>
      </c>
      <c r="N203" s="119"/>
      <c r="O203" s="119"/>
      <c r="P203" s="18">
        <v>556</v>
      </c>
      <c r="Q203" s="20">
        <v>1197806.3999999999</v>
      </c>
      <c r="R203" s="20">
        <v>93945.600000000006</v>
      </c>
      <c r="S203" s="20"/>
      <c r="T203" s="20">
        <v>100000</v>
      </c>
      <c r="U203" s="20">
        <v>51360</v>
      </c>
      <c r="V203" s="109"/>
    </row>
    <row r="204" spans="1:22" s="16" customFormat="1" ht="12">
      <c r="A204" s="118">
        <v>190</v>
      </c>
      <c r="B204" s="17" t="s">
        <v>787</v>
      </c>
      <c r="C204" s="20">
        <v>2313000</v>
      </c>
      <c r="D204" s="20">
        <v>152107.32096000001</v>
      </c>
      <c r="E204" s="20"/>
      <c r="F204" s="20"/>
      <c r="G204" s="20">
        <v>173836.93824000002</v>
      </c>
      <c r="H204" s="20"/>
      <c r="I204" s="20">
        <v>108648.08640000001</v>
      </c>
      <c r="J204" s="119"/>
      <c r="K204" s="119"/>
      <c r="L204" s="119">
        <v>372</v>
      </c>
      <c r="M204" s="20">
        <v>543240.43200000003</v>
      </c>
      <c r="N204" s="119"/>
      <c r="O204" s="119"/>
      <c r="P204" s="18">
        <v>556</v>
      </c>
      <c r="Q204" s="20">
        <v>1108210.4812800002</v>
      </c>
      <c r="R204" s="20">
        <v>86918.469120000009</v>
      </c>
      <c r="S204" s="20"/>
      <c r="T204" s="20">
        <v>92520</v>
      </c>
      <c r="U204" s="20">
        <v>47518.271999999997</v>
      </c>
      <c r="V204" s="109"/>
    </row>
    <row r="205" spans="1:22" s="16" customFormat="1" ht="12">
      <c r="A205" s="118">
        <v>191</v>
      </c>
      <c r="B205" s="17" t="s">
        <v>497</v>
      </c>
      <c r="C205" s="20">
        <v>2745000</v>
      </c>
      <c r="D205" s="20">
        <v>180516.47040000002</v>
      </c>
      <c r="E205" s="20"/>
      <c r="F205" s="20"/>
      <c r="G205" s="20">
        <v>206304.53760000001</v>
      </c>
      <c r="H205" s="20"/>
      <c r="I205" s="20">
        <v>128940.33600000001</v>
      </c>
      <c r="J205" s="119"/>
      <c r="K205" s="119"/>
      <c r="L205" s="119">
        <v>415</v>
      </c>
      <c r="M205" s="20">
        <v>644701.68000000005</v>
      </c>
      <c r="N205" s="119"/>
      <c r="O205" s="119"/>
      <c r="P205" s="18">
        <v>326</v>
      </c>
      <c r="Q205" s="20">
        <v>1315191.4272</v>
      </c>
      <c r="R205" s="20">
        <v>103152.26880000001</v>
      </c>
      <c r="S205" s="20"/>
      <c r="T205" s="20">
        <v>109800</v>
      </c>
      <c r="U205" s="20">
        <v>56393.279999999999</v>
      </c>
      <c r="V205" s="109"/>
    </row>
    <row r="206" spans="1:22" s="16" customFormat="1" ht="12">
      <c r="A206" s="118">
        <v>192</v>
      </c>
      <c r="B206" s="17" t="s">
        <v>788</v>
      </c>
      <c r="C206" s="20">
        <v>2140000</v>
      </c>
      <c r="D206" s="20">
        <v>140730.50880000001</v>
      </c>
      <c r="E206" s="20"/>
      <c r="F206" s="20"/>
      <c r="G206" s="20">
        <v>160834.86720000001</v>
      </c>
      <c r="H206" s="20"/>
      <c r="I206" s="20">
        <v>100521.79200000002</v>
      </c>
      <c r="J206" s="119"/>
      <c r="K206" s="119"/>
      <c r="L206" s="119">
        <v>349</v>
      </c>
      <c r="M206" s="20">
        <v>502608.96</v>
      </c>
      <c r="N206" s="119"/>
      <c r="O206" s="119"/>
      <c r="P206" s="18">
        <v>272</v>
      </c>
      <c r="Q206" s="20">
        <v>1025322.2784000001</v>
      </c>
      <c r="R206" s="20">
        <v>80417.433600000004</v>
      </c>
      <c r="S206" s="20"/>
      <c r="T206" s="20">
        <v>85600</v>
      </c>
      <c r="U206" s="20">
        <v>43964.159999999996</v>
      </c>
      <c r="V206" s="109"/>
    </row>
    <row r="207" spans="1:22" s="16" customFormat="1" ht="12">
      <c r="A207" s="118">
        <v>193</v>
      </c>
      <c r="B207" s="17" t="s">
        <v>789</v>
      </c>
      <c r="C207" s="20">
        <v>2140000</v>
      </c>
      <c r="D207" s="20">
        <v>140730.50880000001</v>
      </c>
      <c r="E207" s="20"/>
      <c r="F207" s="20"/>
      <c r="G207" s="20">
        <v>160834.86720000001</v>
      </c>
      <c r="H207" s="20"/>
      <c r="I207" s="20">
        <v>100521.79200000002</v>
      </c>
      <c r="J207" s="119"/>
      <c r="K207" s="119"/>
      <c r="L207" s="119">
        <v>360</v>
      </c>
      <c r="M207" s="20">
        <v>502608.96</v>
      </c>
      <c r="N207" s="119"/>
      <c r="O207" s="119"/>
      <c r="P207" s="18">
        <v>575</v>
      </c>
      <c r="Q207" s="20">
        <v>1025322.2784000001</v>
      </c>
      <c r="R207" s="20">
        <v>80417.433600000004</v>
      </c>
      <c r="S207" s="20"/>
      <c r="T207" s="20">
        <v>85600</v>
      </c>
      <c r="U207" s="20">
        <v>43964.159999999996</v>
      </c>
      <c r="V207" s="109"/>
    </row>
    <row r="208" spans="1:22" s="16" customFormat="1" ht="12">
      <c r="A208" s="118">
        <v>194</v>
      </c>
      <c r="B208" s="17" t="s">
        <v>499</v>
      </c>
      <c r="C208" s="20">
        <v>2225000</v>
      </c>
      <c r="D208" s="20">
        <v>146320.27200000003</v>
      </c>
      <c r="E208" s="20"/>
      <c r="F208" s="20"/>
      <c r="G208" s="20">
        <v>167223.16800000001</v>
      </c>
      <c r="H208" s="20"/>
      <c r="I208" s="20">
        <v>104514.48000000001</v>
      </c>
      <c r="J208" s="119"/>
      <c r="K208" s="119"/>
      <c r="L208" s="119">
        <v>319</v>
      </c>
      <c r="M208" s="20">
        <v>522572.4</v>
      </c>
      <c r="N208" s="119"/>
      <c r="O208" s="119"/>
      <c r="P208" s="18">
        <v>245</v>
      </c>
      <c r="Q208" s="20">
        <v>1066047.696</v>
      </c>
      <c r="R208" s="20">
        <v>83611.584000000003</v>
      </c>
      <c r="S208" s="20"/>
      <c r="T208" s="20">
        <v>89000</v>
      </c>
      <c r="U208" s="20">
        <v>45710.399999999994</v>
      </c>
      <c r="V208" s="109"/>
    </row>
    <row r="209" spans="1:22" s="16" customFormat="1" ht="12">
      <c r="A209" s="118">
        <v>195</v>
      </c>
      <c r="B209" s="17" t="s">
        <v>790</v>
      </c>
      <c r="C209" s="20">
        <v>1800000</v>
      </c>
      <c r="D209" s="20">
        <v>118371.45600000002</v>
      </c>
      <c r="E209" s="20">
        <v>84551.040000000008</v>
      </c>
      <c r="F209" s="20"/>
      <c r="G209" s="20">
        <v>118371.45600000002</v>
      </c>
      <c r="H209" s="20">
        <v>152191.872</v>
      </c>
      <c r="I209" s="20">
        <v>50730.623999999996</v>
      </c>
      <c r="J209" s="119"/>
      <c r="K209" s="119"/>
      <c r="L209" s="119">
        <v>281</v>
      </c>
      <c r="M209" s="20">
        <v>372024.576</v>
      </c>
      <c r="N209" s="119"/>
      <c r="O209" s="119"/>
      <c r="P209" s="18">
        <v>402</v>
      </c>
      <c r="Q209" s="20">
        <v>727138.94400000002</v>
      </c>
      <c r="R209" s="20">
        <v>67640.832000000009</v>
      </c>
      <c r="S209" s="20"/>
      <c r="T209" s="20">
        <v>72000</v>
      </c>
      <c r="U209" s="20">
        <v>36979.199999999997</v>
      </c>
      <c r="V209" s="109"/>
    </row>
    <row r="210" spans="1:22" s="16" customFormat="1" ht="12">
      <c r="A210" s="118">
        <v>196</v>
      </c>
      <c r="B210" s="17" t="s">
        <v>791</v>
      </c>
      <c r="C210" s="20">
        <v>2100000</v>
      </c>
      <c r="D210" s="20">
        <v>138100.03200000001</v>
      </c>
      <c r="E210" s="20">
        <v>98642.880000000005</v>
      </c>
      <c r="F210" s="20"/>
      <c r="G210" s="20">
        <v>138100.03200000001</v>
      </c>
      <c r="H210" s="20"/>
      <c r="I210" s="20">
        <v>98642.880000000005</v>
      </c>
      <c r="J210" s="119"/>
      <c r="K210" s="119"/>
      <c r="L210" s="119">
        <v>343</v>
      </c>
      <c r="M210" s="20">
        <v>453757.24800000002</v>
      </c>
      <c r="N210" s="119"/>
      <c r="O210" s="119"/>
      <c r="P210" s="18">
        <v>422</v>
      </c>
      <c r="Q210" s="20">
        <v>946971.64800000004</v>
      </c>
      <c r="R210" s="20">
        <v>98642.880000000005</v>
      </c>
      <c r="S210" s="20"/>
      <c r="T210" s="20">
        <v>84000</v>
      </c>
      <c r="U210" s="20">
        <v>43142.399999999994</v>
      </c>
      <c r="V210" s="109"/>
    </row>
    <row r="211" spans="1:22" s="16" customFormat="1" ht="12">
      <c r="A211" s="118">
        <v>197</v>
      </c>
      <c r="B211" s="17" t="s">
        <v>792</v>
      </c>
      <c r="C211" s="20">
        <v>1951000</v>
      </c>
      <c r="D211" s="20">
        <v>128301.50592000001</v>
      </c>
      <c r="E211" s="20"/>
      <c r="F211" s="20"/>
      <c r="G211" s="20">
        <v>146630.29248</v>
      </c>
      <c r="H211" s="20"/>
      <c r="I211" s="20">
        <v>91643.93280000001</v>
      </c>
      <c r="J211" s="119"/>
      <c r="K211" s="119"/>
      <c r="L211" s="119">
        <v>345</v>
      </c>
      <c r="M211" s="20">
        <v>458219.66399999999</v>
      </c>
      <c r="N211" s="119"/>
      <c r="O211" s="119"/>
      <c r="P211" s="18">
        <v>423</v>
      </c>
      <c r="Q211" s="20">
        <v>934768.11456000002</v>
      </c>
      <c r="R211" s="20">
        <v>73315.146240000002</v>
      </c>
      <c r="S211" s="20"/>
      <c r="T211" s="20">
        <v>78040</v>
      </c>
      <c r="U211" s="20">
        <v>40081.343999999997</v>
      </c>
      <c r="V211" s="109"/>
    </row>
    <row r="212" spans="1:22" s="16" customFormat="1" ht="12">
      <c r="A212" s="118">
        <v>198</v>
      </c>
      <c r="B212" s="17" t="s">
        <v>500</v>
      </c>
      <c r="C212" s="20">
        <v>2892400</v>
      </c>
      <c r="D212" s="20">
        <v>190209.77740800002</v>
      </c>
      <c r="E212" s="20"/>
      <c r="F212" s="20"/>
      <c r="G212" s="20">
        <v>217382.60275200004</v>
      </c>
      <c r="H212" s="20"/>
      <c r="I212" s="20">
        <v>135864.12672000003</v>
      </c>
      <c r="J212" s="119"/>
      <c r="K212" s="119"/>
      <c r="L212" s="119">
        <v>435</v>
      </c>
      <c r="M212" s="20">
        <v>679320.63360000006</v>
      </c>
      <c r="N212" s="119"/>
      <c r="O212" s="119"/>
      <c r="P212" s="18">
        <v>528</v>
      </c>
      <c r="Q212" s="20">
        <v>1385814.0925440001</v>
      </c>
      <c r="R212" s="20">
        <v>108691.30137600002</v>
      </c>
      <c r="S212" s="20"/>
      <c r="T212" s="20">
        <v>115696</v>
      </c>
      <c r="U212" s="20">
        <v>59421.465599999996</v>
      </c>
      <c r="V212" s="109"/>
    </row>
    <row r="213" spans="1:22" s="16" customFormat="1" ht="12">
      <c r="A213" s="118">
        <v>199</v>
      </c>
      <c r="B213" s="17" t="s">
        <v>793</v>
      </c>
      <c r="C213" s="20">
        <v>2690000</v>
      </c>
      <c r="D213" s="20">
        <v>176899.56480000002</v>
      </c>
      <c r="E213" s="20"/>
      <c r="F213" s="20"/>
      <c r="G213" s="20">
        <v>202170.93120000002</v>
      </c>
      <c r="H213" s="20"/>
      <c r="I213" s="20">
        <v>126356.83200000001</v>
      </c>
      <c r="J213" s="119"/>
      <c r="K213" s="119"/>
      <c r="L213" s="119">
        <v>431</v>
      </c>
      <c r="M213" s="20">
        <v>631784.16</v>
      </c>
      <c r="N213" s="119"/>
      <c r="O213" s="119"/>
      <c r="P213" s="18">
        <v>528</v>
      </c>
      <c r="Q213" s="20">
        <v>1288839.6864</v>
      </c>
      <c r="R213" s="20">
        <v>101085.46560000001</v>
      </c>
      <c r="S213" s="20"/>
      <c r="T213" s="20">
        <v>107600</v>
      </c>
      <c r="U213" s="20">
        <v>55263.360000000001</v>
      </c>
      <c r="V213" s="109"/>
    </row>
    <row r="214" spans="1:22" s="16" customFormat="1" ht="12">
      <c r="A214" s="118">
        <v>200</v>
      </c>
      <c r="B214" s="17" t="s">
        <v>794</v>
      </c>
      <c r="C214" s="20">
        <v>3400000</v>
      </c>
      <c r="D214" s="20">
        <v>223590.52800000002</v>
      </c>
      <c r="E214" s="20"/>
      <c r="F214" s="20"/>
      <c r="G214" s="20">
        <v>255532.03200000001</v>
      </c>
      <c r="H214" s="20"/>
      <c r="I214" s="20">
        <v>159707.52000000002</v>
      </c>
      <c r="J214" s="119"/>
      <c r="K214" s="119"/>
      <c r="L214" s="119">
        <v>547</v>
      </c>
      <c r="M214" s="20">
        <v>798537.6</v>
      </c>
      <c r="N214" s="119"/>
      <c r="O214" s="119"/>
      <c r="P214" s="18">
        <v>542</v>
      </c>
      <c r="Q214" s="20">
        <v>1629016.7039999999</v>
      </c>
      <c r="R214" s="20">
        <v>127766.016</v>
      </c>
      <c r="S214" s="20"/>
      <c r="T214" s="20">
        <v>136000</v>
      </c>
      <c r="U214" s="20">
        <v>69849.599999999991</v>
      </c>
      <c r="V214" s="109"/>
    </row>
    <row r="215" spans="1:22" s="16" customFormat="1" ht="12">
      <c r="A215" s="118">
        <v>201</v>
      </c>
      <c r="B215" s="17" t="s">
        <v>795</v>
      </c>
      <c r="C215" s="20">
        <v>2750000</v>
      </c>
      <c r="D215" s="20">
        <v>180845.28000000003</v>
      </c>
      <c r="E215" s="20"/>
      <c r="F215" s="20"/>
      <c r="G215" s="20">
        <v>206680.32000000001</v>
      </c>
      <c r="H215" s="20"/>
      <c r="I215" s="20">
        <v>129175.20000000001</v>
      </c>
      <c r="J215" s="119"/>
      <c r="K215" s="119"/>
      <c r="L215" s="119">
        <v>466</v>
      </c>
      <c r="M215" s="20">
        <v>645876</v>
      </c>
      <c r="N215" s="119"/>
      <c r="O215" s="119"/>
      <c r="P215" s="18">
        <v>132.9</v>
      </c>
      <c r="Q215" s="20">
        <v>1317587.04</v>
      </c>
      <c r="R215" s="20">
        <v>103340.16</v>
      </c>
      <c r="S215" s="20"/>
      <c r="T215" s="20">
        <v>110000</v>
      </c>
      <c r="U215" s="20">
        <v>56496</v>
      </c>
      <c r="V215" s="109"/>
    </row>
    <row r="216" spans="1:22" s="16" customFormat="1" ht="12">
      <c r="A216" s="118">
        <v>202</v>
      </c>
      <c r="B216" s="17" t="s">
        <v>796</v>
      </c>
      <c r="C216" s="20">
        <v>2050000</v>
      </c>
      <c r="D216" s="20">
        <v>134811.93600000002</v>
      </c>
      <c r="E216" s="20"/>
      <c r="F216" s="20"/>
      <c r="G216" s="20">
        <v>154070.78400000001</v>
      </c>
      <c r="H216" s="20"/>
      <c r="I216" s="20">
        <v>96294.24</v>
      </c>
      <c r="J216" s="119"/>
      <c r="K216" s="119"/>
      <c r="L216" s="119">
        <v>314</v>
      </c>
      <c r="M216" s="20">
        <v>481471.2</v>
      </c>
      <c r="N216" s="119"/>
      <c r="O216" s="119"/>
      <c r="P216" s="18">
        <v>440</v>
      </c>
      <c r="Q216" s="20">
        <v>982201.24800000002</v>
      </c>
      <c r="R216" s="20">
        <v>77035.392000000007</v>
      </c>
      <c r="S216" s="20"/>
      <c r="T216" s="20">
        <v>82000</v>
      </c>
      <c r="U216" s="20">
        <v>42115.199999999997</v>
      </c>
      <c r="V216" s="109"/>
    </row>
    <row r="217" spans="1:22" s="16" customFormat="1" ht="12">
      <c r="A217" s="118">
        <v>203</v>
      </c>
      <c r="B217" s="17" t="s">
        <v>797</v>
      </c>
      <c r="C217" s="20">
        <v>3900000</v>
      </c>
      <c r="D217" s="20">
        <v>256471.48800000001</v>
      </c>
      <c r="E217" s="20">
        <v>183193.92</v>
      </c>
      <c r="F217" s="20"/>
      <c r="G217" s="20">
        <v>256471.48800000001</v>
      </c>
      <c r="H217" s="20"/>
      <c r="I217" s="20">
        <v>183193.92</v>
      </c>
      <c r="J217" s="119"/>
      <c r="K217" s="119"/>
      <c r="L217" s="119">
        <v>690</v>
      </c>
      <c r="M217" s="20">
        <v>842692.03200000001</v>
      </c>
      <c r="N217" s="119"/>
      <c r="O217" s="119"/>
      <c r="P217" s="18">
        <v>885</v>
      </c>
      <c r="Q217" s="20">
        <v>1758661.632</v>
      </c>
      <c r="R217" s="20">
        <v>183193.92</v>
      </c>
      <c r="S217" s="20"/>
      <c r="T217" s="20">
        <v>156000</v>
      </c>
      <c r="U217" s="20">
        <v>80121.599999999991</v>
      </c>
      <c r="V217" s="109"/>
    </row>
    <row r="218" spans="1:22" s="16" customFormat="1" ht="12">
      <c r="A218" s="118">
        <v>204</v>
      </c>
      <c r="B218" s="17" t="s">
        <v>540</v>
      </c>
      <c r="C218" s="20">
        <v>2800000</v>
      </c>
      <c r="D218" s="20">
        <v>184133.37600000002</v>
      </c>
      <c r="E218" s="20">
        <v>131523.84</v>
      </c>
      <c r="F218" s="20"/>
      <c r="G218" s="20">
        <v>184133.37600000002</v>
      </c>
      <c r="H218" s="20"/>
      <c r="I218" s="20">
        <v>131523.84</v>
      </c>
      <c r="J218" s="119"/>
      <c r="K218" s="119"/>
      <c r="L218" s="119">
        <v>484</v>
      </c>
      <c r="M218" s="20">
        <v>605009.66399999999</v>
      </c>
      <c r="N218" s="119"/>
      <c r="O218" s="119"/>
      <c r="P218" s="18">
        <v>348</v>
      </c>
      <c r="Q218" s="20">
        <v>1262628.8639999998</v>
      </c>
      <c r="R218" s="20">
        <v>131523.84</v>
      </c>
      <c r="S218" s="20"/>
      <c r="T218" s="20">
        <v>112000</v>
      </c>
      <c r="U218" s="20">
        <v>57523.199999999997</v>
      </c>
      <c r="V218" s="109"/>
    </row>
    <row r="219" spans="1:22" s="16" customFormat="1" ht="12">
      <c r="A219" s="118">
        <v>205</v>
      </c>
      <c r="B219" s="17" t="s">
        <v>541</v>
      </c>
      <c r="C219" s="20">
        <v>2827100</v>
      </c>
      <c r="D219" s="20">
        <v>185915.52403200002</v>
      </c>
      <c r="E219" s="20">
        <v>132796.80288</v>
      </c>
      <c r="F219" s="20"/>
      <c r="G219" s="20">
        <v>185915.52403200002</v>
      </c>
      <c r="H219" s="20"/>
      <c r="I219" s="20">
        <v>132796.80288</v>
      </c>
      <c r="J219" s="119"/>
      <c r="K219" s="119"/>
      <c r="L219" s="119">
        <v>489.5</v>
      </c>
      <c r="M219" s="20">
        <v>610865.29324799997</v>
      </c>
      <c r="N219" s="119"/>
      <c r="O219" s="119"/>
      <c r="P219" s="18">
        <v>366</v>
      </c>
      <c r="Q219" s="20">
        <v>1274849.3076479998</v>
      </c>
      <c r="R219" s="20">
        <v>132796.80288</v>
      </c>
      <c r="S219" s="20"/>
      <c r="T219" s="20">
        <v>113084</v>
      </c>
      <c r="U219" s="20">
        <v>58079.9424</v>
      </c>
      <c r="V219" s="109"/>
    </row>
    <row r="220" spans="1:22" s="16" customFormat="1" ht="12">
      <c r="A220" s="118">
        <v>206</v>
      </c>
      <c r="B220" s="17" t="s">
        <v>798</v>
      </c>
      <c r="C220" s="20">
        <v>2785000</v>
      </c>
      <c r="D220" s="20">
        <v>183146.94720000002</v>
      </c>
      <c r="E220" s="20">
        <v>130819.24800000001</v>
      </c>
      <c r="F220" s="20"/>
      <c r="G220" s="20">
        <v>183146.94720000002</v>
      </c>
      <c r="H220" s="20"/>
      <c r="I220" s="20">
        <v>130819.24800000001</v>
      </c>
      <c r="J220" s="119"/>
      <c r="K220" s="119"/>
      <c r="L220" s="119">
        <v>432</v>
      </c>
      <c r="M220" s="20">
        <v>601768.54080000008</v>
      </c>
      <c r="N220" s="119"/>
      <c r="O220" s="119"/>
      <c r="P220" s="18">
        <v>939.72</v>
      </c>
      <c r="Q220" s="20">
        <v>1255864.7807999998</v>
      </c>
      <c r="R220" s="20">
        <v>130819.24800000001</v>
      </c>
      <c r="S220" s="20"/>
      <c r="T220" s="20">
        <v>111400</v>
      </c>
      <c r="U220" s="20">
        <v>57215.039999999994</v>
      </c>
      <c r="V220" s="109"/>
    </row>
    <row r="221" spans="1:22" s="16" customFormat="1" ht="12">
      <c r="A221" s="118">
        <v>207</v>
      </c>
      <c r="B221" s="17" t="s">
        <v>799</v>
      </c>
      <c r="C221" s="20">
        <v>3000000</v>
      </c>
      <c r="D221" s="20">
        <v>197285.76000000001</v>
      </c>
      <c r="E221" s="20">
        <v>140918.39999999999</v>
      </c>
      <c r="F221" s="20"/>
      <c r="G221" s="20">
        <v>197285.76000000001</v>
      </c>
      <c r="H221" s="20"/>
      <c r="I221" s="20">
        <v>140918.39999999999</v>
      </c>
      <c r="J221" s="119"/>
      <c r="K221" s="119"/>
      <c r="L221" s="119">
        <v>408</v>
      </c>
      <c r="M221" s="20">
        <v>648224.64</v>
      </c>
      <c r="N221" s="119"/>
      <c r="O221" s="119"/>
      <c r="P221" s="18">
        <v>1050.72</v>
      </c>
      <c r="Q221" s="20">
        <v>1352816.6399999999</v>
      </c>
      <c r="R221" s="20">
        <v>140918.39999999999</v>
      </c>
      <c r="S221" s="20"/>
      <c r="T221" s="20">
        <v>120000</v>
      </c>
      <c r="U221" s="20">
        <v>61632</v>
      </c>
      <c r="V221" s="109"/>
    </row>
    <row r="222" spans="1:22" s="16" customFormat="1" ht="12">
      <c r="A222" s="118">
        <v>208</v>
      </c>
      <c r="B222" s="17" t="s">
        <v>800</v>
      </c>
      <c r="C222" s="20">
        <v>2400000</v>
      </c>
      <c r="D222" s="20">
        <v>157828.60800000001</v>
      </c>
      <c r="E222" s="20"/>
      <c r="F222" s="20"/>
      <c r="G222" s="20">
        <v>180375.552</v>
      </c>
      <c r="H222" s="20"/>
      <c r="I222" s="20">
        <v>112734.72</v>
      </c>
      <c r="J222" s="119"/>
      <c r="K222" s="119"/>
      <c r="L222" s="119">
        <v>404</v>
      </c>
      <c r="M222" s="20">
        <v>563673.59999999998</v>
      </c>
      <c r="N222" s="119"/>
      <c r="O222" s="119"/>
      <c r="P222" s="18">
        <v>810</v>
      </c>
      <c r="Q222" s="20">
        <v>1149894.1440000001</v>
      </c>
      <c r="R222" s="20">
        <v>90187.775999999998</v>
      </c>
      <c r="S222" s="20"/>
      <c r="T222" s="20">
        <v>96000</v>
      </c>
      <c r="U222" s="20">
        <v>49305.599999999999</v>
      </c>
      <c r="V222" s="109"/>
    </row>
    <row r="223" spans="1:22" s="16" customFormat="1" ht="12">
      <c r="A223" s="118">
        <v>209</v>
      </c>
      <c r="B223" s="17" t="s">
        <v>801</v>
      </c>
      <c r="C223" s="20">
        <v>1050000</v>
      </c>
      <c r="D223" s="20">
        <v>69050.016000000003</v>
      </c>
      <c r="E223" s="20">
        <v>49321.440000000002</v>
      </c>
      <c r="F223" s="20"/>
      <c r="G223" s="20">
        <v>69050.016000000003</v>
      </c>
      <c r="H223" s="20"/>
      <c r="I223" s="20">
        <v>49321.440000000002</v>
      </c>
      <c r="J223" s="119"/>
      <c r="K223" s="119"/>
      <c r="L223" s="119">
        <v>199</v>
      </c>
      <c r="M223" s="20">
        <v>226878.62400000001</v>
      </c>
      <c r="N223" s="119"/>
      <c r="O223" s="119"/>
      <c r="P223" s="18">
        <v>220</v>
      </c>
      <c r="Q223" s="20">
        <v>473485.82400000002</v>
      </c>
      <c r="R223" s="20">
        <v>49321.440000000002</v>
      </c>
      <c r="S223" s="20"/>
      <c r="T223" s="20">
        <v>42000</v>
      </c>
      <c r="U223" s="20">
        <v>21571.199999999997</v>
      </c>
      <c r="V223" s="109"/>
    </row>
    <row r="224" spans="1:22" s="16" customFormat="1" ht="12">
      <c r="A224" s="118">
        <v>210</v>
      </c>
      <c r="B224" s="17" t="s">
        <v>802</v>
      </c>
      <c r="C224" s="20">
        <v>2350000</v>
      </c>
      <c r="D224" s="20">
        <v>154540.51200000002</v>
      </c>
      <c r="E224" s="20">
        <v>110386.08000000002</v>
      </c>
      <c r="F224" s="20"/>
      <c r="G224" s="20">
        <v>154540.51200000002</v>
      </c>
      <c r="H224" s="20"/>
      <c r="I224" s="20">
        <v>110386.08000000002</v>
      </c>
      <c r="J224" s="119"/>
      <c r="K224" s="119"/>
      <c r="L224" s="119">
        <v>356</v>
      </c>
      <c r="M224" s="20">
        <v>507775.96800000005</v>
      </c>
      <c r="N224" s="119"/>
      <c r="O224" s="119"/>
      <c r="P224" s="18">
        <v>476</v>
      </c>
      <c r="Q224" s="20">
        <v>1059706.368</v>
      </c>
      <c r="R224" s="20">
        <v>110386.08000000002</v>
      </c>
      <c r="S224" s="20"/>
      <c r="T224" s="20">
        <v>94000</v>
      </c>
      <c r="U224" s="20">
        <v>48278.399999999994</v>
      </c>
      <c r="V224" s="109"/>
    </row>
    <row r="225" spans="1:22" s="16" customFormat="1" ht="12">
      <c r="A225" s="118">
        <v>211</v>
      </c>
      <c r="B225" s="17" t="s">
        <v>803</v>
      </c>
      <c r="C225" s="20">
        <v>4050000</v>
      </c>
      <c r="D225" s="20">
        <v>266335.77600000001</v>
      </c>
      <c r="E225" s="20">
        <v>190239.84</v>
      </c>
      <c r="F225" s="20">
        <v>342431.712</v>
      </c>
      <c r="G225" s="20">
        <v>266335.77600000001</v>
      </c>
      <c r="H225" s="20"/>
      <c r="I225" s="20">
        <v>114143.90399999999</v>
      </c>
      <c r="J225" s="119"/>
      <c r="K225" s="119"/>
      <c r="L225" s="119">
        <v>661</v>
      </c>
      <c r="M225" s="20">
        <v>760959.36</v>
      </c>
      <c r="N225" s="119"/>
      <c r="O225" s="119"/>
      <c r="P225" s="18">
        <v>703</v>
      </c>
      <c r="Q225" s="20">
        <v>1598014.656</v>
      </c>
      <c r="R225" s="20">
        <v>266335.77600000001</v>
      </c>
      <c r="S225" s="20"/>
      <c r="T225" s="20">
        <v>162000</v>
      </c>
      <c r="U225" s="20">
        <v>83203.199999999997</v>
      </c>
      <c r="V225" s="109"/>
    </row>
    <row r="226" spans="1:22" s="16" customFormat="1" ht="12">
      <c r="A226" s="118">
        <v>212</v>
      </c>
      <c r="B226" s="17" t="s">
        <v>804</v>
      </c>
      <c r="C226" s="20">
        <v>2550000</v>
      </c>
      <c r="D226" s="20">
        <v>167692.89600000001</v>
      </c>
      <c r="E226" s="20"/>
      <c r="F226" s="20"/>
      <c r="G226" s="20">
        <v>191649.02399999998</v>
      </c>
      <c r="H226" s="20"/>
      <c r="I226" s="20">
        <v>119780.64</v>
      </c>
      <c r="J226" s="119"/>
      <c r="K226" s="119"/>
      <c r="L226" s="119">
        <v>466</v>
      </c>
      <c r="M226" s="20">
        <v>598903.19999999995</v>
      </c>
      <c r="N226" s="119"/>
      <c r="O226" s="119"/>
      <c r="P226" s="18">
        <v>337</v>
      </c>
      <c r="Q226" s="20">
        <v>1221762.5279999999</v>
      </c>
      <c r="R226" s="20">
        <v>95824.511999999988</v>
      </c>
      <c r="S226" s="20"/>
      <c r="T226" s="20">
        <v>102000</v>
      </c>
      <c r="U226" s="20">
        <v>52387.199999999997</v>
      </c>
      <c r="V226" s="109"/>
    </row>
    <row r="227" spans="1:22" s="16" customFormat="1" ht="12">
      <c r="A227" s="118">
        <v>213</v>
      </c>
      <c r="B227" s="17" t="s">
        <v>532</v>
      </c>
      <c r="C227" s="20">
        <v>2782400</v>
      </c>
      <c r="D227" s="20">
        <v>182975.96620800003</v>
      </c>
      <c r="E227" s="20"/>
      <c r="F227" s="20"/>
      <c r="G227" s="20">
        <v>209115.389952</v>
      </c>
      <c r="H227" s="20"/>
      <c r="I227" s="20">
        <v>130697.11872000001</v>
      </c>
      <c r="J227" s="119"/>
      <c r="K227" s="119"/>
      <c r="L227" s="119">
        <v>479.7</v>
      </c>
      <c r="M227" s="20">
        <v>653485.59360000002</v>
      </c>
      <c r="N227" s="119"/>
      <c r="O227" s="119"/>
      <c r="P227" s="18">
        <v>344</v>
      </c>
      <c r="Q227" s="20">
        <v>1333110.6109440001</v>
      </c>
      <c r="R227" s="20">
        <v>104557.694976</v>
      </c>
      <c r="S227" s="20"/>
      <c r="T227" s="20">
        <v>111296</v>
      </c>
      <c r="U227" s="20">
        <v>57161.625599999999</v>
      </c>
      <c r="V227" s="109"/>
    </row>
    <row r="228" spans="1:22" s="16" customFormat="1" ht="12">
      <c r="A228" s="118">
        <v>214</v>
      </c>
      <c r="B228" s="17" t="s">
        <v>543</v>
      </c>
      <c r="C228" s="20">
        <v>2788300</v>
      </c>
      <c r="D228" s="20">
        <v>183363.96153600002</v>
      </c>
      <c r="E228" s="20">
        <v>130974.25824</v>
      </c>
      <c r="F228" s="20"/>
      <c r="G228" s="20">
        <v>183363.96153600002</v>
      </c>
      <c r="H228" s="20"/>
      <c r="I228" s="20">
        <v>130974.25824</v>
      </c>
      <c r="J228" s="119"/>
      <c r="K228" s="119"/>
      <c r="L228" s="119">
        <v>482.1</v>
      </c>
      <c r="M228" s="20">
        <v>602481.58790399996</v>
      </c>
      <c r="N228" s="119"/>
      <c r="O228" s="119"/>
      <c r="P228" s="18">
        <v>356</v>
      </c>
      <c r="Q228" s="20">
        <v>1257352.8791039998</v>
      </c>
      <c r="R228" s="20">
        <v>130974.25824</v>
      </c>
      <c r="S228" s="20"/>
      <c r="T228" s="20">
        <v>111532</v>
      </c>
      <c r="U228" s="20">
        <v>57282.835199999994</v>
      </c>
      <c r="V228" s="109"/>
    </row>
    <row r="229" spans="1:22" s="16" customFormat="1" ht="12">
      <c r="A229" s="118">
        <v>215</v>
      </c>
      <c r="B229" s="17" t="s">
        <v>805</v>
      </c>
      <c r="C229" s="20">
        <v>2700000</v>
      </c>
      <c r="D229" s="20">
        <v>177557.18400000004</v>
      </c>
      <c r="E229" s="20">
        <v>126826.56000000001</v>
      </c>
      <c r="F229" s="20"/>
      <c r="G229" s="20">
        <v>177557.18400000004</v>
      </c>
      <c r="H229" s="20"/>
      <c r="I229" s="20">
        <v>126826.56000000001</v>
      </c>
      <c r="J229" s="119"/>
      <c r="K229" s="119"/>
      <c r="L229" s="119">
        <v>490.1</v>
      </c>
      <c r="M229" s="20">
        <v>583402.17600000009</v>
      </c>
      <c r="N229" s="119"/>
      <c r="O229" s="119"/>
      <c r="P229" s="18">
        <v>361</v>
      </c>
      <c r="Q229" s="20">
        <v>1217534.976</v>
      </c>
      <c r="R229" s="20">
        <v>126826.56000000001</v>
      </c>
      <c r="S229" s="20"/>
      <c r="T229" s="20">
        <v>108000</v>
      </c>
      <c r="U229" s="20">
        <v>55468.799999999996</v>
      </c>
      <c r="V229" s="109"/>
    </row>
    <row r="230" spans="1:22" s="16" customFormat="1" ht="12">
      <c r="A230" s="118">
        <v>216</v>
      </c>
      <c r="B230" s="17" t="s">
        <v>772</v>
      </c>
      <c r="C230" s="20">
        <v>2640000</v>
      </c>
      <c r="D230" s="20">
        <v>173611.4688</v>
      </c>
      <c r="E230" s="20">
        <v>124008.192</v>
      </c>
      <c r="F230" s="20"/>
      <c r="G230" s="20">
        <v>173611.4688</v>
      </c>
      <c r="H230" s="20"/>
      <c r="I230" s="20">
        <v>124008.192</v>
      </c>
      <c r="J230" s="119"/>
      <c r="K230" s="119"/>
      <c r="L230" s="119">
        <v>420</v>
      </c>
      <c r="M230" s="20">
        <v>570437.68319999997</v>
      </c>
      <c r="N230" s="119"/>
      <c r="O230" s="119"/>
      <c r="P230" s="18">
        <v>331</v>
      </c>
      <c r="Q230" s="20">
        <v>1190478.6431999998</v>
      </c>
      <c r="R230" s="20">
        <v>124008.192</v>
      </c>
      <c r="S230" s="20"/>
      <c r="T230" s="20">
        <v>105600</v>
      </c>
      <c r="U230" s="20">
        <v>54236.159999999996</v>
      </c>
      <c r="V230" s="109"/>
    </row>
    <row r="231" spans="1:22" s="16" customFormat="1" ht="12">
      <c r="A231" s="118">
        <v>217</v>
      </c>
      <c r="B231" s="17" t="s">
        <v>806</v>
      </c>
      <c r="C231" s="20">
        <v>1470000</v>
      </c>
      <c r="D231" s="20">
        <v>96670.022400000016</v>
      </c>
      <c r="E231" s="20">
        <v>69050.016000000003</v>
      </c>
      <c r="F231" s="20"/>
      <c r="G231" s="20">
        <v>96670.022400000016</v>
      </c>
      <c r="H231" s="20"/>
      <c r="I231" s="20">
        <v>69050.016000000003</v>
      </c>
      <c r="J231" s="119"/>
      <c r="K231" s="119"/>
      <c r="L231" s="119">
        <v>241</v>
      </c>
      <c r="M231" s="20">
        <v>317630.0736</v>
      </c>
      <c r="N231" s="119"/>
      <c r="O231" s="119"/>
      <c r="P231" s="18">
        <v>629.28</v>
      </c>
      <c r="Q231" s="20">
        <v>662880.15359999996</v>
      </c>
      <c r="R231" s="20">
        <v>69050.016000000003</v>
      </c>
      <c r="S231" s="20"/>
      <c r="T231" s="20">
        <v>58800</v>
      </c>
      <c r="U231" s="20">
        <v>30199.679999999997</v>
      </c>
      <c r="V231" s="109"/>
    </row>
    <row r="232" spans="1:22" s="16" customFormat="1" ht="12">
      <c r="A232" s="118">
        <v>218</v>
      </c>
      <c r="B232" s="17" t="s">
        <v>807</v>
      </c>
      <c r="C232" s="20">
        <v>2460000</v>
      </c>
      <c r="D232" s="20">
        <v>161774.32320000001</v>
      </c>
      <c r="E232" s="20"/>
      <c r="F232" s="20"/>
      <c r="G232" s="20">
        <v>184884.94079999998</v>
      </c>
      <c r="H232" s="20"/>
      <c r="I232" s="20">
        <v>115553.08799999999</v>
      </c>
      <c r="J232" s="119"/>
      <c r="K232" s="119"/>
      <c r="L232" s="119">
        <v>396</v>
      </c>
      <c r="M232" s="20">
        <v>577765.43999999994</v>
      </c>
      <c r="N232" s="119"/>
      <c r="O232" s="119"/>
      <c r="P232" s="18">
        <v>305</v>
      </c>
      <c r="Q232" s="20">
        <v>1178641.4975999999</v>
      </c>
      <c r="R232" s="20">
        <v>92442.470399999991</v>
      </c>
      <c r="S232" s="20"/>
      <c r="T232" s="20">
        <v>98400</v>
      </c>
      <c r="U232" s="20">
        <v>50538.239999999998</v>
      </c>
      <c r="V232" s="109"/>
    </row>
    <row r="233" spans="1:22" s="16" customFormat="1" ht="12">
      <c r="A233" s="118">
        <v>219</v>
      </c>
      <c r="B233" s="17" t="s">
        <v>808</v>
      </c>
      <c r="C233" s="20">
        <v>2460000</v>
      </c>
      <c r="D233" s="20">
        <v>161774.32320000001</v>
      </c>
      <c r="E233" s="20"/>
      <c r="F233" s="20"/>
      <c r="G233" s="20">
        <v>184884.94079999998</v>
      </c>
      <c r="H233" s="20"/>
      <c r="I233" s="20">
        <v>115553.08799999999</v>
      </c>
      <c r="J233" s="119"/>
      <c r="K233" s="119"/>
      <c r="L233" s="119">
        <v>413</v>
      </c>
      <c r="M233" s="20">
        <v>577765.43999999994</v>
      </c>
      <c r="N233" s="119"/>
      <c r="O233" s="119"/>
      <c r="P233" s="18">
        <v>459</v>
      </c>
      <c r="Q233" s="20">
        <v>1178641.4975999999</v>
      </c>
      <c r="R233" s="20">
        <v>92442.470399999991</v>
      </c>
      <c r="S233" s="20"/>
      <c r="T233" s="20">
        <v>98400</v>
      </c>
      <c r="U233" s="20">
        <v>50538.239999999998</v>
      </c>
      <c r="V233" s="109"/>
    </row>
    <row r="234" spans="1:22" s="16" customFormat="1" ht="12">
      <c r="A234" s="118">
        <v>220</v>
      </c>
      <c r="B234" s="17" t="s">
        <v>809</v>
      </c>
      <c r="C234" s="20">
        <v>1500000</v>
      </c>
      <c r="D234" s="20">
        <v>98642.880000000005</v>
      </c>
      <c r="E234" s="20"/>
      <c r="F234" s="20"/>
      <c r="G234" s="20">
        <v>112734.72</v>
      </c>
      <c r="H234" s="20"/>
      <c r="I234" s="20">
        <v>70459.199999999997</v>
      </c>
      <c r="J234" s="45"/>
      <c r="K234" s="45"/>
      <c r="L234" s="118">
        <v>258</v>
      </c>
      <c r="M234" s="20">
        <v>352296</v>
      </c>
      <c r="N234" s="118"/>
      <c r="O234" s="119"/>
      <c r="P234" s="18">
        <v>276</v>
      </c>
      <c r="Q234" s="20">
        <v>718683.84</v>
      </c>
      <c r="R234" s="20">
        <v>56367.360000000001</v>
      </c>
      <c r="S234" s="20"/>
      <c r="T234" s="20">
        <v>60000</v>
      </c>
      <c r="U234" s="20">
        <v>30816</v>
      </c>
      <c r="V234" s="109"/>
    </row>
    <row r="235" spans="1:22" s="16" customFormat="1" ht="12">
      <c r="A235" s="118">
        <v>221</v>
      </c>
      <c r="B235" s="17" t="s">
        <v>510</v>
      </c>
      <c r="C235" s="20">
        <v>6267500</v>
      </c>
      <c r="D235" s="20">
        <v>412162.83360000007</v>
      </c>
      <c r="E235" s="20">
        <v>294402.02400000003</v>
      </c>
      <c r="F235" s="20"/>
      <c r="G235" s="20">
        <v>412162.83360000007</v>
      </c>
      <c r="H235" s="20"/>
      <c r="I235" s="20">
        <v>294402.02400000003</v>
      </c>
      <c r="J235" s="45"/>
      <c r="K235" s="45"/>
      <c r="L235" s="118">
        <v>635</v>
      </c>
      <c r="M235" s="20">
        <v>1354249.3104000001</v>
      </c>
      <c r="N235" s="118"/>
      <c r="O235" s="119"/>
      <c r="P235" s="18">
        <v>863</v>
      </c>
      <c r="Q235" s="20">
        <v>2826259.4304</v>
      </c>
      <c r="R235" s="20">
        <v>294402.02400000003</v>
      </c>
      <c r="S235" s="20"/>
      <c r="T235" s="20">
        <v>250700</v>
      </c>
      <c r="U235" s="20">
        <v>128759.51999999999</v>
      </c>
      <c r="V235" s="109"/>
    </row>
    <row r="236" spans="1:22" s="16" customFormat="1" ht="12">
      <c r="A236" s="118">
        <v>222</v>
      </c>
      <c r="B236" s="17" t="s">
        <v>810</v>
      </c>
      <c r="C236" s="20">
        <v>1170000</v>
      </c>
      <c r="D236" s="20">
        <v>76941.446400000015</v>
      </c>
      <c r="E236" s="20">
        <v>54958.176000000007</v>
      </c>
      <c r="F236" s="20"/>
      <c r="G236" s="20">
        <v>76941.446400000015</v>
      </c>
      <c r="H236" s="20"/>
      <c r="I236" s="20">
        <v>54958.176000000007</v>
      </c>
      <c r="J236" s="45"/>
      <c r="K236" s="45"/>
      <c r="L236" s="118">
        <v>653</v>
      </c>
      <c r="M236" s="20">
        <v>252807.60960000003</v>
      </c>
      <c r="N236" s="118"/>
      <c r="O236" s="119"/>
      <c r="P236" s="18">
        <v>1575.86</v>
      </c>
      <c r="Q236" s="20">
        <v>527598.48959999997</v>
      </c>
      <c r="R236" s="20">
        <v>54958.176000000007</v>
      </c>
      <c r="S236" s="20"/>
      <c r="T236" s="20">
        <v>46800</v>
      </c>
      <c r="U236" s="20">
        <v>24036.48</v>
      </c>
      <c r="V236" s="109"/>
    </row>
    <row r="237" spans="1:22" s="16" customFormat="1" ht="12">
      <c r="A237" s="118">
        <v>223</v>
      </c>
      <c r="B237" s="17" t="s">
        <v>529</v>
      </c>
      <c r="C237" s="20">
        <v>2508000</v>
      </c>
      <c r="D237" s="20">
        <v>164930.89536000002</v>
      </c>
      <c r="E237" s="20"/>
      <c r="F237" s="20"/>
      <c r="G237" s="20">
        <v>188492.45183999999</v>
      </c>
      <c r="H237" s="20"/>
      <c r="I237" s="20">
        <v>117807.78240000001</v>
      </c>
      <c r="J237" s="45"/>
      <c r="K237" s="45"/>
      <c r="L237" s="118">
        <v>377</v>
      </c>
      <c r="M237" s="20">
        <v>589038.91200000001</v>
      </c>
      <c r="N237" s="118"/>
      <c r="O237" s="119"/>
      <c r="P237" s="18">
        <v>438</v>
      </c>
      <c r="Q237" s="20">
        <v>1201639.3804800001</v>
      </c>
      <c r="R237" s="20">
        <v>94246.225919999997</v>
      </c>
      <c r="S237" s="20"/>
      <c r="T237" s="20">
        <v>100320</v>
      </c>
      <c r="U237" s="20">
        <v>51524.351999999999</v>
      </c>
      <c r="V237" s="109"/>
    </row>
    <row r="238" spans="1:22" s="16" customFormat="1" ht="12">
      <c r="A238" s="118">
        <v>224</v>
      </c>
      <c r="B238" s="17" t="s">
        <v>811</v>
      </c>
      <c r="C238" s="20">
        <v>1760000</v>
      </c>
      <c r="D238" s="20">
        <v>115740.97920000002</v>
      </c>
      <c r="E238" s="20">
        <v>82672.128000000012</v>
      </c>
      <c r="F238" s="20"/>
      <c r="G238" s="20">
        <v>115740.97920000002</v>
      </c>
      <c r="H238" s="20"/>
      <c r="I238" s="20">
        <v>82672.128000000012</v>
      </c>
      <c r="J238" s="45"/>
      <c r="K238" s="45"/>
      <c r="L238" s="118">
        <v>313</v>
      </c>
      <c r="M238" s="20">
        <v>380291.78880000004</v>
      </c>
      <c r="N238" s="118"/>
      <c r="O238" s="119"/>
      <c r="P238" s="18">
        <v>403</v>
      </c>
      <c r="Q238" s="20">
        <v>793652.42879999999</v>
      </c>
      <c r="R238" s="20">
        <v>82672.128000000012</v>
      </c>
      <c r="S238" s="20"/>
      <c r="T238" s="20">
        <v>70400</v>
      </c>
      <c r="U238" s="20">
        <v>36157.439999999995</v>
      </c>
      <c r="V238" s="109"/>
    </row>
    <row r="239" spans="1:22" s="16" customFormat="1" ht="12">
      <c r="A239" s="118">
        <v>225</v>
      </c>
      <c r="B239" s="17" t="s">
        <v>511</v>
      </c>
      <c r="C239" s="20">
        <v>3661600</v>
      </c>
      <c r="D239" s="20">
        <v>240793.84627200002</v>
      </c>
      <c r="E239" s="20"/>
      <c r="F239" s="20"/>
      <c r="G239" s="20">
        <v>275192.967168</v>
      </c>
      <c r="H239" s="20"/>
      <c r="I239" s="20">
        <v>171995.60448000001</v>
      </c>
      <c r="J239" s="45"/>
      <c r="K239" s="45"/>
      <c r="L239" s="118">
        <v>534</v>
      </c>
      <c r="M239" s="20">
        <v>859978.02240000002</v>
      </c>
      <c r="N239" s="118"/>
      <c r="O239" s="119"/>
      <c r="P239" s="18">
        <v>401</v>
      </c>
      <c r="Q239" s="20">
        <v>1754355.165696</v>
      </c>
      <c r="R239" s="20">
        <v>137596.483584</v>
      </c>
      <c r="S239" s="20"/>
      <c r="T239" s="20">
        <v>146464</v>
      </c>
      <c r="U239" s="20">
        <v>75223.910399999993</v>
      </c>
      <c r="V239" s="109"/>
    </row>
    <row r="240" spans="1:22" s="16" customFormat="1" ht="12">
      <c r="A240" s="118">
        <v>226</v>
      </c>
      <c r="B240" s="17" t="s">
        <v>812</v>
      </c>
      <c r="C240" s="20">
        <v>720000</v>
      </c>
      <c r="D240" s="20">
        <v>47348.582399999999</v>
      </c>
      <c r="E240" s="20"/>
      <c r="F240" s="20"/>
      <c r="G240" s="20">
        <v>54112.6656</v>
      </c>
      <c r="H240" s="20"/>
      <c r="I240" s="20">
        <v>33820.415999999997</v>
      </c>
      <c r="J240" s="45"/>
      <c r="K240" s="45"/>
      <c r="L240" s="118">
        <v>217</v>
      </c>
      <c r="M240" s="20">
        <v>169102.07999999999</v>
      </c>
      <c r="N240" s="118"/>
      <c r="O240" s="119"/>
      <c r="P240" s="18">
        <v>195</v>
      </c>
      <c r="Q240" s="20">
        <v>344968.24319999997</v>
      </c>
      <c r="R240" s="20">
        <v>27056.3328</v>
      </c>
      <c r="S240" s="20"/>
      <c r="T240" s="20">
        <v>28800</v>
      </c>
      <c r="U240" s="20">
        <v>14791.679999999998</v>
      </c>
      <c r="V240" s="109"/>
    </row>
    <row r="241" spans="1:22" s="16" customFormat="1" ht="12">
      <c r="A241" s="118">
        <v>227</v>
      </c>
      <c r="B241" s="17" t="s">
        <v>544</v>
      </c>
      <c r="C241" s="20">
        <v>1972000</v>
      </c>
      <c r="D241" s="20">
        <v>129682.50624000002</v>
      </c>
      <c r="E241" s="20">
        <v>92630.361600000004</v>
      </c>
      <c r="F241" s="20"/>
      <c r="G241" s="20">
        <v>129682.50624000002</v>
      </c>
      <c r="H241" s="20"/>
      <c r="I241" s="20">
        <v>92630.361600000004</v>
      </c>
      <c r="J241" s="119"/>
      <c r="K241" s="119"/>
      <c r="L241" s="119">
        <v>283</v>
      </c>
      <c r="M241" s="20">
        <v>426099.66336000006</v>
      </c>
      <c r="N241" s="119"/>
      <c r="O241" s="119"/>
      <c r="P241" s="18">
        <v>749.52</v>
      </c>
      <c r="Q241" s="20">
        <v>889251.47135999997</v>
      </c>
      <c r="R241" s="20">
        <v>92630.361600000004</v>
      </c>
      <c r="S241" s="20"/>
      <c r="T241" s="20">
        <v>78880</v>
      </c>
      <c r="U241" s="20">
        <v>40512.767999999996</v>
      </c>
      <c r="V241" s="109"/>
    </row>
    <row r="242" spans="1:22" s="16" customFormat="1" ht="12">
      <c r="A242" s="118">
        <v>228</v>
      </c>
      <c r="B242" s="17" t="s">
        <v>813</v>
      </c>
      <c r="C242" s="20">
        <v>2310000</v>
      </c>
      <c r="D242" s="20">
        <v>151910.03520000001</v>
      </c>
      <c r="E242" s="20">
        <v>108507.16800000001</v>
      </c>
      <c r="F242" s="20"/>
      <c r="G242" s="20">
        <v>151910.03520000001</v>
      </c>
      <c r="H242" s="20"/>
      <c r="I242" s="20">
        <v>108507.16800000001</v>
      </c>
      <c r="J242" s="85"/>
      <c r="K242" s="85"/>
      <c r="L242" s="119">
        <v>351</v>
      </c>
      <c r="M242" s="20">
        <v>499132.97279999999</v>
      </c>
      <c r="N242" s="119"/>
      <c r="O242" s="119"/>
      <c r="P242" s="18">
        <v>735.48</v>
      </c>
      <c r="Q242" s="20">
        <v>1041668.8128</v>
      </c>
      <c r="R242" s="20">
        <v>108507.16800000001</v>
      </c>
      <c r="S242" s="20"/>
      <c r="T242" s="20">
        <v>92400</v>
      </c>
      <c r="U242" s="20">
        <v>47456.639999999999</v>
      </c>
      <c r="V242" s="109"/>
    </row>
    <row r="243" spans="1:22" s="16" customFormat="1" ht="12">
      <c r="A243" s="118">
        <v>229</v>
      </c>
      <c r="B243" s="17" t="s">
        <v>545</v>
      </c>
      <c r="C243" s="20">
        <v>2344100</v>
      </c>
      <c r="D243" s="20">
        <v>154152.516672</v>
      </c>
      <c r="E243" s="20">
        <v>110108.94047999999</v>
      </c>
      <c r="F243" s="20"/>
      <c r="G243" s="20">
        <v>154152.516672</v>
      </c>
      <c r="H243" s="20"/>
      <c r="I243" s="20">
        <v>110108.94047999999</v>
      </c>
      <c r="J243" s="119"/>
      <c r="K243" s="119"/>
      <c r="L243" s="119">
        <v>373</v>
      </c>
      <c r="M243" s="20">
        <v>506501.126208</v>
      </c>
      <c r="N243" s="119">
        <v>143.6</v>
      </c>
      <c r="O243" s="119">
        <v>66065.364287999997</v>
      </c>
      <c r="P243" s="18">
        <v>861.12</v>
      </c>
      <c r="Q243" s="20">
        <v>990980.46431999991</v>
      </c>
      <c r="R243" s="20">
        <v>110108.94047999999</v>
      </c>
      <c r="S243" s="20"/>
      <c r="T243" s="20">
        <v>93764</v>
      </c>
      <c r="U243" s="20">
        <v>48157.190399999999</v>
      </c>
      <c r="V243" s="109"/>
    </row>
    <row r="244" spans="1:22" s="16" customFormat="1" ht="12">
      <c r="A244" s="118">
        <v>230</v>
      </c>
      <c r="B244" s="17" t="s">
        <v>512</v>
      </c>
      <c r="C244" s="20">
        <v>2163000</v>
      </c>
      <c r="D244" s="20">
        <v>142243.03296000001</v>
      </c>
      <c r="E244" s="20"/>
      <c r="F244" s="20"/>
      <c r="G244" s="20">
        <v>162563.46624000001</v>
      </c>
      <c r="H244" s="20"/>
      <c r="I244" s="20">
        <v>101602.1664</v>
      </c>
      <c r="J244" s="119"/>
      <c r="K244" s="119"/>
      <c r="L244" s="119">
        <v>278</v>
      </c>
      <c r="M244" s="20">
        <v>508010.83199999999</v>
      </c>
      <c r="N244" s="119"/>
      <c r="O244" s="119"/>
      <c r="P244" s="18">
        <v>798.48</v>
      </c>
      <c r="Q244" s="20">
        <v>1036342.09728</v>
      </c>
      <c r="R244" s="20">
        <v>81281.733120000004</v>
      </c>
      <c r="S244" s="20"/>
      <c r="T244" s="20">
        <v>86520</v>
      </c>
      <c r="U244" s="20">
        <v>44436.671999999999</v>
      </c>
      <c r="V244" s="109"/>
    </row>
    <row r="245" spans="1:22" s="16" customFormat="1" ht="12">
      <c r="A245" s="118">
        <v>231</v>
      </c>
      <c r="B245" s="17" t="s">
        <v>546</v>
      </c>
      <c r="C245" s="20">
        <v>2842000</v>
      </c>
      <c r="D245" s="20">
        <v>186895.37664000003</v>
      </c>
      <c r="E245" s="20">
        <v>133496.69760000001</v>
      </c>
      <c r="F245" s="20"/>
      <c r="G245" s="20">
        <v>186895.37664000003</v>
      </c>
      <c r="H245" s="20"/>
      <c r="I245" s="20">
        <v>133496.69760000001</v>
      </c>
      <c r="J245" s="119"/>
      <c r="K245" s="119"/>
      <c r="L245" s="119">
        <v>404</v>
      </c>
      <c r="M245" s="20">
        <v>614084.80896000005</v>
      </c>
      <c r="N245" s="119"/>
      <c r="O245" s="119"/>
      <c r="P245" s="18">
        <v>580</v>
      </c>
      <c r="Q245" s="20">
        <v>1281568.2969599999</v>
      </c>
      <c r="R245" s="20">
        <v>133496.69760000001</v>
      </c>
      <c r="S245" s="20"/>
      <c r="T245" s="20">
        <v>113680</v>
      </c>
      <c r="U245" s="20">
        <v>58386.047999999995</v>
      </c>
      <c r="V245" s="109"/>
    </row>
    <row r="246" spans="1:22" s="16" customFormat="1" ht="12">
      <c r="A246" s="118">
        <v>232</v>
      </c>
      <c r="B246" s="17" t="s">
        <v>528</v>
      </c>
      <c r="C246" s="20">
        <v>2823600</v>
      </c>
      <c r="D246" s="20">
        <v>185685.35731200001</v>
      </c>
      <c r="E246" s="20">
        <v>132632.39808000001</v>
      </c>
      <c r="F246" s="20"/>
      <c r="G246" s="20">
        <v>185685.35731200001</v>
      </c>
      <c r="H246" s="20"/>
      <c r="I246" s="20">
        <v>132632.39808000001</v>
      </c>
      <c r="J246" s="119"/>
      <c r="K246" s="119"/>
      <c r="L246" s="119">
        <v>344</v>
      </c>
      <c r="M246" s="20">
        <v>610109.03116800007</v>
      </c>
      <c r="N246" s="119"/>
      <c r="O246" s="119"/>
      <c r="P246" s="18">
        <v>581</v>
      </c>
      <c r="Q246" s="20">
        <v>1273271.0215680001</v>
      </c>
      <c r="R246" s="20">
        <v>132632.39808000001</v>
      </c>
      <c r="S246" s="20"/>
      <c r="T246" s="20">
        <v>112944</v>
      </c>
      <c r="U246" s="20">
        <v>58008.038399999998</v>
      </c>
      <c r="V246" s="109"/>
    </row>
    <row r="247" spans="1:22" s="16" customFormat="1" ht="12">
      <c r="A247" s="118">
        <v>233</v>
      </c>
      <c r="B247" s="17" t="s">
        <v>814</v>
      </c>
      <c r="C247" s="20">
        <v>2700000</v>
      </c>
      <c r="D247" s="20">
        <v>177557.18400000004</v>
      </c>
      <c r="E247" s="20">
        <v>126826.56000000001</v>
      </c>
      <c r="F247" s="20"/>
      <c r="G247" s="20">
        <v>177557.18400000004</v>
      </c>
      <c r="H247" s="20"/>
      <c r="I247" s="20">
        <v>126826.56000000001</v>
      </c>
      <c r="J247" s="119"/>
      <c r="K247" s="119"/>
      <c r="L247" s="119">
        <v>405</v>
      </c>
      <c r="M247" s="20">
        <v>583402.17600000009</v>
      </c>
      <c r="N247" s="119"/>
      <c r="O247" s="119"/>
      <c r="P247" s="18">
        <v>581</v>
      </c>
      <c r="Q247" s="20">
        <v>1217534.976</v>
      </c>
      <c r="R247" s="20">
        <v>126826.56000000001</v>
      </c>
      <c r="S247" s="20"/>
      <c r="T247" s="20">
        <v>108000</v>
      </c>
      <c r="U247" s="20">
        <v>55468.799999999996</v>
      </c>
      <c r="V247" s="109"/>
    </row>
    <row r="248" spans="1:22" s="16" customFormat="1" ht="12">
      <c r="A248" s="118">
        <v>234</v>
      </c>
      <c r="B248" s="17" t="s">
        <v>513</v>
      </c>
      <c r="C248" s="20">
        <v>1858400</v>
      </c>
      <c r="D248" s="20">
        <v>122211.95212800002</v>
      </c>
      <c r="E248" s="20">
        <v>87294.251520000005</v>
      </c>
      <c r="F248" s="20"/>
      <c r="G248" s="20">
        <v>122211.95212800002</v>
      </c>
      <c r="H248" s="20"/>
      <c r="I248" s="20">
        <v>87294.251520000005</v>
      </c>
      <c r="J248" s="119"/>
      <c r="K248" s="119"/>
      <c r="L248" s="119">
        <v>274</v>
      </c>
      <c r="M248" s="20">
        <v>401553.55699200003</v>
      </c>
      <c r="N248" s="119"/>
      <c r="O248" s="119"/>
      <c r="P248" s="18">
        <v>312</v>
      </c>
      <c r="Q248" s="20">
        <v>838024.81459199998</v>
      </c>
      <c r="R248" s="20">
        <v>87294.251520000005</v>
      </c>
      <c r="S248" s="20"/>
      <c r="T248" s="20">
        <v>74336</v>
      </c>
      <c r="U248" s="20">
        <v>38178.969599999997</v>
      </c>
      <c r="V248" s="109"/>
    </row>
    <row r="249" spans="1:22" s="16" customFormat="1" ht="12">
      <c r="A249" s="118">
        <v>235</v>
      </c>
      <c r="B249" s="17" t="s">
        <v>514</v>
      </c>
      <c r="C249" s="20">
        <v>2138800</v>
      </c>
      <c r="D249" s="20">
        <v>140651.59449600001</v>
      </c>
      <c r="E249" s="20"/>
      <c r="F249" s="20"/>
      <c r="G249" s="20">
        <v>160744.679424</v>
      </c>
      <c r="H249" s="20"/>
      <c r="I249" s="20">
        <v>100465.42464</v>
      </c>
      <c r="J249" s="119"/>
      <c r="K249" s="119"/>
      <c r="L249" s="119">
        <v>329</v>
      </c>
      <c r="M249" s="20">
        <v>502327.12319999997</v>
      </c>
      <c r="N249" s="119"/>
      <c r="O249" s="119"/>
      <c r="P249" s="18">
        <v>480</v>
      </c>
      <c r="Q249" s="20">
        <v>1024747.3313279999</v>
      </c>
      <c r="R249" s="20">
        <v>80372.339712000001</v>
      </c>
      <c r="S249" s="20"/>
      <c r="T249" s="20">
        <v>85552</v>
      </c>
      <c r="U249" s="20">
        <v>43939.5072</v>
      </c>
      <c r="V249" s="109"/>
    </row>
    <row r="250" spans="1:22" s="16" customFormat="1" ht="12">
      <c r="A250" s="118">
        <v>236</v>
      </c>
      <c r="B250" s="17" t="s">
        <v>815</v>
      </c>
      <c r="C250" s="20">
        <v>2410000</v>
      </c>
      <c r="D250" s="20">
        <v>158486.22720000002</v>
      </c>
      <c r="E250" s="20">
        <v>113204.448</v>
      </c>
      <c r="F250" s="20"/>
      <c r="G250" s="20">
        <v>158486.22720000002</v>
      </c>
      <c r="H250" s="20"/>
      <c r="I250" s="20">
        <v>113204.448</v>
      </c>
      <c r="J250" s="119"/>
      <c r="K250" s="119"/>
      <c r="L250" s="119">
        <v>492.1</v>
      </c>
      <c r="M250" s="20">
        <v>520740.4608</v>
      </c>
      <c r="N250" s="119"/>
      <c r="O250" s="119"/>
      <c r="P250" s="18">
        <v>342</v>
      </c>
      <c r="Q250" s="20">
        <v>1086762.7008</v>
      </c>
      <c r="R250" s="20">
        <v>113204.448</v>
      </c>
      <c r="S250" s="20"/>
      <c r="T250" s="20">
        <v>96400</v>
      </c>
      <c r="U250" s="20">
        <v>49511.040000000001</v>
      </c>
      <c r="V250" s="109"/>
    </row>
    <row r="251" spans="1:22" s="16" customFormat="1" ht="12">
      <c r="A251" s="118">
        <v>237</v>
      </c>
      <c r="B251" s="17" t="s">
        <v>547</v>
      </c>
      <c r="C251" s="20">
        <v>3176000</v>
      </c>
      <c r="D251" s="20">
        <v>208859.85792000001</v>
      </c>
      <c r="E251" s="20">
        <v>149185.6128</v>
      </c>
      <c r="F251" s="20"/>
      <c r="G251" s="20">
        <v>208859.85792000001</v>
      </c>
      <c r="H251" s="20"/>
      <c r="I251" s="20">
        <v>149185.6128</v>
      </c>
      <c r="J251" s="119"/>
      <c r="K251" s="119"/>
      <c r="L251" s="119">
        <v>549.29999999999995</v>
      </c>
      <c r="M251" s="20">
        <v>686253.81888000004</v>
      </c>
      <c r="N251" s="119"/>
      <c r="O251" s="119"/>
      <c r="P251" s="18">
        <v>362</v>
      </c>
      <c r="Q251" s="20">
        <v>1432181.8828799999</v>
      </c>
      <c r="R251" s="20">
        <v>149185.6128</v>
      </c>
      <c r="S251" s="20"/>
      <c r="T251" s="20">
        <v>127040</v>
      </c>
      <c r="U251" s="20">
        <v>65247.743999999999</v>
      </c>
      <c r="V251" s="109"/>
    </row>
    <row r="252" spans="1:22" s="16" customFormat="1" ht="12">
      <c r="A252" s="118">
        <v>238</v>
      </c>
      <c r="B252" s="17" t="s">
        <v>816</v>
      </c>
      <c r="C252" s="20">
        <v>3100000</v>
      </c>
      <c r="D252" s="20">
        <v>203861.95200000002</v>
      </c>
      <c r="E252" s="20">
        <v>145615.68000000002</v>
      </c>
      <c r="F252" s="20"/>
      <c r="G252" s="20">
        <v>203861.95200000002</v>
      </c>
      <c r="H252" s="20"/>
      <c r="I252" s="20">
        <v>145615.68000000002</v>
      </c>
      <c r="J252" s="119"/>
      <c r="K252" s="119"/>
      <c r="L252" s="119">
        <v>570.20000000000005</v>
      </c>
      <c r="M252" s="20">
        <v>669832.12800000003</v>
      </c>
      <c r="N252" s="119"/>
      <c r="O252" s="119"/>
      <c r="P252" s="18">
        <v>473.7</v>
      </c>
      <c r="Q252" s="20">
        <v>1397910.5279999999</v>
      </c>
      <c r="R252" s="20">
        <v>145615.68000000002</v>
      </c>
      <c r="S252" s="20"/>
      <c r="T252" s="20">
        <v>124000</v>
      </c>
      <c r="U252" s="20">
        <v>63686.399999999994</v>
      </c>
      <c r="V252" s="109"/>
    </row>
    <row r="253" spans="1:22" s="16" customFormat="1" ht="12">
      <c r="A253" s="118">
        <v>239</v>
      </c>
      <c r="B253" s="17" t="s">
        <v>817</v>
      </c>
      <c r="C253" s="20">
        <v>3640000</v>
      </c>
      <c r="D253" s="20">
        <v>239373.38880000002</v>
      </c>
      <c r="E253" s="20">
        <v>170980.992</v>
      </c>
      <c r="F253" s="20"/>
      <c r="G253" s="20">
        <v>239373.38880000002</v>
      </c>
      <c r="H253" s="20"/>
      <c r="I253" s="20">
        <v>170980.992</v>
      </c>
      <c r="J253" s="119"/>
      <c r="K253" s="119"/>
      <c r="L253" s="119">
        <v>670.9</v>
      </c>
      <c r="M253" s="20">
        <v>786512.56319999998</v>
      </c>
      <c r="N253" s="119"/>
      <c r="O253" s="119"/>
      <c r="P253" s="18">
        <v>442.9</v>
      </c>
      <c r="Q253" s="20">
        <v>1641417.5231999999</v>
      </c>
      <c r="R253" s="20">
        <v>170980.992</v>
      </c>
      <c r="S253" s="20"/>
      <c r="T253" s="20">
        <v>145600</v>
      </c>
      <c r="U253" s="20">
        <v>74780.159999999989</v>
      </c>
      <c r="V253" s="109"/>
    </row>
    <row r="254" spans="1:22" s="16" customFormat="1" ht="12">
      <c r="A254" s="118">
        <v>240</v>
      </c>
      <c r="B254" s="17" t="s">
        <v>818</v>
      </c>
      <c r="C254" s="20">
        <v>1050000</v>
      </c>
      <c r="D254" s="20">
        <v>69050.016000000003</v>
      </c>
      <c r="E254" s="20">
        <v>49321.440000000002</v>
      </c>
      <c r="F254" s="20"/>
      <c r="G254" s="20">
        <v>69050.016000000003</v>
      </c>
      <c r="H254" s="20"/>
      <c r="I254" s="20">
        <v>49321.440000000002</v>
      </c>
      <c r="J254" s="119"/>
      <c r="K254" s="119"/>
      <c r="L254" s="119">
        <v>193.1</v>
      </c>
      <c r="M254" s="20">
        <v>226878.62400000001</v>
      </c>
      <c r="N254" s="119"/>
      <c r="O254" s="119"/>
      <c r="P254" s="18">
        <v>117.7</v>
      </c>
      <c r="Q254" s="20">
        <v>473485.82400000002</v>
      </c>
      <c r="R254" s="20">
        <v>49321.440000000002</v>
      </c>
      <c r="S254" s="20"/>
      <c r="T254" s="20">
        <v>42000</v>
      </c>
      <c r="U254" s="20">
        <v>21571.199999999997</v>
      </c>
      <c r="V254" s="109"/>
    </row>
    <row r="255" spans="1:22" s="16" customFormat="1" ht="12">
      <c r="A255" s="118">
        <v>241</v>
      </c>
      <c r="B255" s="17" t="s">
        <v>515</v>
      </c>
      <c r="C255" s="20">
        <v>2158500</v>
      </c>
      <c r="D255" s="20">
        <v>162225.26208000001</v>
      </c>
      <c r="E255" s="20"/>
      <c r="F255" s="20"/>
      <c r="G255" s="20"/>
      <c r="H255" s="20"/>
      <c r="I255" s="20"/>
      <c r="J255" s="119"/>
      <c r="K255" s="119"/>
      <c r="L255" s="119">
        <v>321</v>
      </c>
      <c r="M255" s="20">
        <v>608344.7328</v>
      </c>
      <c r="N255" s="119"/>
      <c r="O255" s="119"/>
      <c r="P255" s="18">
        <v>766.2</v>
      </c>
      <c r="Q255" s="20">
        <v>1095020.5190400002</v>
      </c>
      <c r="R255" s="20">
        <v>162225.26208000001</v>
      </c>
      <c r="S255" s="20"/>
      <c r="T255" s="20">
        <v>86340</v>
      </c>
      <c r="U255" s="20">
        <v>44344.223999999995</v>
      </c>
      <c r="V255" s="109"/>
    </row>
    <row r="256" spans="1:22" s="16" customFormat="1" ht="12">
      <c r="A256" s="118">
        <v>242</v>
      </c>
      <c r="B256" s="17" t="s">
        <v>516</v>
      </c>
      <c r="C256" s="20">
        <v>7052600</v>
      </c>
      <c r="D256" s="20">
        <v>397536.44313599996</v>
      </c>
      <c r="E256" s="20">
        <v>331280.36927999998</v>
      </c>
      <c r="F256" s="20">
        <v>331280.36927999998</v>
      </c>
      <c r="G256" s="20">
        <v>530048.59084800002</v>
      </c>
      <c r="H256" s="20">
        <v>728816.81241599994</v>
      </c>
      <c r="I256" s="20">
        <v>265024.29542400001</v>
      </c>
      <c r="J256" s="119"/>
      <c r="K256" s="119"/>
      <c r="L256" s="119">
        <v>600</v>
      </c>
      <c r="M256" s="20">
        <v>1523889.698688</v>
      </c>
      <c r="N256" s="119"/>
      <c r="O256" s="119"/>
      <c r="P256" s="18">
        <v>335.2</v>
      </c>
      <c r="Q256" s="20">
        <v>2252706.5111040003</v>
      </c>
      <c r="R256" s="20">
        <v>265024.29542400001</v>
      </c>
      <c r="S256" s="20"/>
      <c r="T256" s="20">
        <v>282104</v>
      </c>
      <c r="U256" s="20">
        <v>144888.61439999999</v>
      </c>
      <c r="V256" s="109"/>
    </row>
    <row r="257" spans="1:22" s="16" customFormat="1" ht="12">
      <c r="A257" s="118">
        <v>243</v>
      </c>
      <c r="B257" s="17" t="s">
        <v>819</v>
      </c>
      <c r="C257" s="20">
        <v>2600000</v>
      </c>
      <c r="D257" s="20">
        <v>170980.99200000003</v>
      </c>
      <c r="E257" s="20"/>
      <c r="F257" s="20"/>
      <c r="G257" s="20">
        <v>195406.848</v>
      </c>
      <c r="H257" s="20"/>
      <c r="I257" s="20">
        <v>122129.28000000001</v>
      </c>
      <c r="J257" s="119"/>
      <c r="K257" s="119"/>
      <c r="L257" s="119">
        <v>402</v>
      </c>
      <c r="M257" s="20">
        <v>610646.4</v>
      </c>
      <c r="N257" s="119"/>
      <c r="O257" s="119"/>
      <c r="P257" s="18">
        <v>561</v>
      </c>
      <c r="Q257" s="20">
        <v>1245718.656</v>
      </c>
      <c r="R257" s="20">
        <v>97703.423999999999</v>
      </c>
      <c r="S257" s="20"/>
      <c r="T257" s="20">
        <v>104000</v>
      </c>
      <c r="U257" s="20">
        <v>53414.399999999994</v>
      </c>
      <c r="V257" s="109"/>
    </row>
    <row r="258" spans="1:22" s="16" customFormat="1" ht="12">
      <c r="A258" s="118">
        <v>244</v>
      </c>
      <c r="B258" s="17" t="s">
        <v>820</v>
      </c>
      <c r="C258" s="20">
        <v>2600000</v>
      </c>
      <c r="D258" s="20">
        <v>170980.99200000003</v>
      </c>
      <c r="E258" s="20">
        <v>122129.28000000001</v>
      </c>
      <c r="F258" s="20"/>
      <c r="G258" s="20">
        <v>170980.99200000003</v>
      </c>
      <c r="H258" s="20"/>
      <c r="I258" s="20">
        <v>122129.28000000001</v>
      </c>
      <c r="J258" s="119"/>
      <c r="K258" s="119"/>
      <c r="L258" s="119">
        <v>401</v>
      </c>
      <c r="M258" s="20">
        <v>561794.68800000008</v>
      </c>
      <c r="N258" s="119"/>
      <c r="O258" s="119"/>
      <c r="P258" s="18">
        <v>816.75</v>
      </c>
      <c r="Q258" s="20">
        <v>1172441.088</v>
      </c>
      <c r="R258" s="20">
        <v>122129.28000000001</v>
      </c>
      <c r="S258" s="20"/>
      <c r="T258" s="20">
        <v>104000</v>
      </c>
      <c r="U258" s="20">
        <v>53414.399999999994</v>
      </c>
      <c r="V258" s="109"/>
    </row>
    <row r="259" spans="1:22" s="16" customFormat="1" ht="12">
      <c r="A259" s="159">
        <v>245</v>
      </c>
      <c r="B259" s="17" t="s">
        <v>1145</v>
      </c>
      <c r="C259" s="20">
        <v>2428000</v>
      </c>
      <c r="D259" s="20">
        <v>182479.93344000002</v>
      </c>
      <c r="E259" s="20"/>
      <c r="F259" s="20"/>
      <c r="G259" s="20"/>
      <c r="H259" s="20"/>
      <c r="I259" s="20"/>
      <c r="J259" s="161"/>
      <c r="K259" s="161"/>
      <c r="L259" s="161">
        <v>262</v>
      </c>
      <c r="M259" s="20">
        <v>684299.75040000002</v>
      </c>
      <c r="N259" s="161"/>
      <c r="O259" s="161"/>
      <c r="P259" s="160">
        <v>402</v>
      </c>
      <c r="Q259" s="20">
        <v>1231739.5507200002</v>
      </c>
      <c r="R259" s="20">
        <v>182479.93344000002</v>
      </c>
      <c r="S259" s="20"/>
      <c r="T259" s="20">
        <v>97120</v>
      </c>
      <c r="U259" s="20">
        <v>49880.831999999995</v>
      </c>
      <c r="V259" s="109"/>
    </row>
    <row r="260" spans="1:22" s="16" customFormat="1" ht="12">
      <c r="A260" s="118">
        <v>246</v>
      </c>
      <c r="B260" s="17" t="s">
        <v>773</v>
      </c>
      <c r="C260" s="20">
        <v>1316000</v>
      </c>
      <c r="D260" s="20">
        <v>86542.686719999998</v>
      </c>
      <c r="E260" s="20"/>
      <c r="F260" s="20"/>
      <c r="G260" s="20">
        <v>98905.927679999993</v>
      </c>
      <c r="H260" s="20"/>
      <c r="I260" s="20">
        <v>61816.2048</v>
      </c>
      <c r="J260" s="119"/>
      <c r="K260" s="119"/>
      <c r="L260" s="119">
        <v>375</v>
      </c>
      <c r="M260" s="20">
        <v>309081.02399999998</v>
      </c>
      <c r="N260" s="119"/>
      <c r="O260" s="119"/>
      <c r="P260" s="18">
        <v>492</v>
      </c>
      <c r="Q260" s="20">
        <v>630525.28895999992</v>
      </c>
      <c r="R260" s="20">
        <v>49452.963839999997</v>
      </c>
      <c r="S260" s="20"/>
      <c r="T260" s="20">
        <v>52640</v>
      </c>
      <c r="U260" s="20">
        <v>27035.903999999999</v>
      </c>
      <c r="V260" s="109"/>
    </row>
    <row r="261" spans="1:22" s="16" customFormat="1" ht="12">
      <c r="A261" s="118">
        <v>247</v>
      </c>
      <c r="B261" s="17" t="s">
        <v>549</v>
      </c>
      <c r="C261" s="20">
        <v>2314000</v>
      </c>
      <c r="D261" s="20">
        <v>152173.08288</v>
      </c>
      <c r="E261" s="20"/>
      <c r="F261" s="20"/>
      <c r="G261" s="20">
        <v>173912.09471999999</v>
      </c>
      <c r="H261" s="20"/>
      <c r="I261" s="20">
        <v>108695.0592</v>
      </c>
      <c r="J261" s="119"/>
      <c r="K261" s="119"/>
      <c r="L261" s="119">
        <v>283</v>
      </c>
      <c r="M261" s="20">
        <v>543475.29599999997</v>
      </c>
      <c r="N261" s="119"/>
      <c r="O261" s="119"/>
      <c r="P261" s="18">
        <v>470</v>
      </c>
      <c r="Q261" s="20">
        <v>1108689.60384</v>
      </c>
      <c r="R261" s="20">
        <v>86956.047359999997</v>
      </c>
      <c r="S261" s="20"/>
      <c r="T261" s="20">
        <v>92560</v>
      </c>
      <c r="U261" s="20">
        <v>47538.815999999999</v>
      </c>
      <c r="V261" s="109"/>
    </row>
    <row r="262" spans="1:22" s="16" customFormat="1" ht="12">
      <c r="A262" s="118">
        <v>248</v>
      </c>
      <c r="B262" s="17" t="s">
        <v>821</v>
      </c>
      <c r="C262" s="20">
        <v>1600000</v>
      </c>
      <c r="D262" s="20">
        <v>105219.07200000001</v>
      </c>
      <c r="E262" s="20">
        <v>75156.48000000001</v>
      </c>
      <c r="F262" s="20"/>
      <c r="G262" s="20">
        <v>105219.07200000001</v>
      </c>
      <c r="H262" s="20"/>
      <c r="I262" s="20">
        <v>75156.48000000001</v>
      </c>
      <c r="J262" s="119"/>
      <c r="K262" s="119"/>
      <c r="L262" s="119">
        <v>502</v>
      </c>
      <c r="M262" s="20">
        <v>345719.80800000002</v>
      </c>
      <c r="N262" s="119"/>
      <c r="O262" s="119"/>
      <c r="P262" s="18">
        <v>321</v>
      </c>
      <c r="Q262" s="20">
        <v>721502.20799999998</v>
      </c>
      <c r="R262" s="20">
        <v>75156.48000000001</v>
      </c>
      <c r="S262" s="20"/>
      <c r="T262" s="20">
        <v>64000</v>
      </c>
      <c r="U262" s="20">
        <v>32870.400000000001</v>
      </c>
      <c r="V262" s="109"/>
    </row>
    <row r="263" spans="1:22" s="16" customFormat="1" ht="12">
      <c r="A263" s="118">
        <v>249</v>
      </c>
      <c r="B263" s="17" t="s">
        <v>550</v>
      </c>
      <c r="C263" s="20">
        <v>2734500</v>
      </c>
      <c r="D263" s="20">
        <v>179825.97024000002</v>
      </c>
      <c r="E263" s="20">
        <v>128447.12160000001</v>
      </c>
      <c r="F263" s="20"/>
      <c r="G263" s="20">
        <v>179825.97024000002</v>
      </c>
      <c r="H263" s="20"/>
      <c r="I263" s="20">
        <v>128447.12160000001</v>
      </c>
      <c r="J263" s="119"/>
      <c r="K263" s="119"/>
      <c r="L263" s="119">
        <v>431</v>
      </c>
      <c r="M263" s="20">
        <v>590856.75936000003</v>
      </c>
      <c r="N263" s="119"/>
      <c r="O263" s="119"/>
      <c r="P263" s="18">
        <v>913.23</v>
      </c>
      <c r="Q263" s="20">
        <v>1233092.36736</v>
      </c>
      <c r="R263" s="20">
        <v>128447.12160000001</v>
      </c>
      <c r="S263" s="20"/>
      <c r="T263" s="20">
        <v>109380</v>
      </c>
      <c r="U263" s="20">
        <v>56177.567999999999</v>
      </c>
      <c r="V263" s="109"/>
    </row>
    <row r="264" spans="1:22" s="16" customFormat="1" ht="12">
      <c r="A264" s="118">
        <v>250</v>
      </c>
      <c r="B264" s="17" t="s">
        <v>822</v>
      </c>
      <c r="C264" s="20">
        <v>2140000</v>
      </c>
      <c r="D264" s="20">
        <v>140730.50880000001</v>
      </c>
      <c r="E264" s="20">
        <v>100521.79200000002</v>
      </c>
      <c r="F264" s="20"/>
      <c r="G264" s="20">
        <v>140730.50880000001</v>
      </c>
      <c r="H264" s="20"/>
      <c r="I264" s="20">
        <v>100521.79200000002</v>
      </c>
      <c r="J264" s="119"/>
      <c r="K264" s="119"/>
      <c r="L264" s="119">
        <v>360</v>
      </c>
      <c r="M264" s="20">
        <v>462400.24320000003</v>
      </c>
      <c r="N264" s="119"/>
      <c r="O264" s="119"/>
      <c r="P264" s="18">
        <v>551</v>
      </c>
      <c r="Q264" s="20">
        <v>965009.20319999999</v>
      </c>
      <c r="R264" s="20">
        <v>100521.79200000002</v>
      </c>
      <c r="S264" s="20"/>
      <c r="T264" s="20">
        <v>85600</v>
      </c>
      <c r="U264" s="20">
        <v>43964.159999999996</v>
      </c>
      <c r="V264" s="109"/>
    </row>
    <row r="265" spans="1:22" s="16" customFormat="1" ht="12">
      <c r="A265" s="118">
        <v>251</v>
      </c>
      <c r="B265" s="17" t="s">
        <v>823</v>
      </c>
      <c r="C265" s="20">
        <v>2420000</v>
      </c>
      <c r="D265" s="20">
        <v>159143.84640000001</v>
      </c>
      <c r="E265" s="20">
        <v>113674.17600000001</v>
      </c>
      <c r="F265" s="20"/>
      <c r="G265" s="20">
        <v>159143.84640000001</v>
      </c>
      <c r="H265" s="20"/>
      <c r="I265" s="20">
        <v>113674.17600000001</v>
      </c>
      <c r="J265" s="119"/>
      <c r="K265" s="119"/>
      <c r="L265" s="119">
        <v>355</v>
      </c>
      <c r="M265" s="20">
        <v>522901.2096</v>
      </c>
      <c r="N265" s="119"/>
      <c r="O265" s="119"/>
      <c r="P265" s="18">
        <v>547</v>
      </c>
      <c r="Q265" s="20">
        <v>1091272.0896000001</v>
      </c>
      <c r="R265" s="20">
        <v>113674.17600000001</v>
      </c>
      <c r="S265" s="20"/>
      <c r="T265" s="20">
        <v>96800</v>
      </c>
      <c r="U265" s="20">
        <v>49716.479999999996</v>
      </c>
      <c r="V265" s="109"/>
    </row>
    <row r="266" spans="1:22" s="16" customFormat="1" ht="12">
      <c r="A266" s="118">
        <v>252</v>
      </c>
      <c r="B266" s="17" t="s">
        <v>824</v>
      </c>
      <c r="C266" s="20">
        <v>2670000</v>
      </c>
      <c r="D266" s="20">
        <v>200667.80160000001</v>
      </c>
      <c r="E266" s="20"/>
      <c r="F266" s="20"/>
      <c r="G266" s="20"/>
      <c r="H266" s="20"/>
      <c r="I266" s="20"/>
      <c r="J266" s="119"/>
      <c r="K266" s="119"/>
      <c r="L266" s="119">
        <v>272</v>
      </c>
      <c r="M266" s="20">
        <v>752504.25599999994</v>
      </c>
      <c r="N266" s="119"/>
      <c r="O266" s="119"/>
      <c r="P266" s="18">
        <v>390</v>
      </c>
      <c r="Q266" s="20">
        <v>1354507.6608000002</v>
      </c>
      <c r="R266" s="20">
        <v>200667.80160000001</v>
      </c>
      <c r="S266" s="20"/>
      <c r="T266" s="20">
        <v>106800</v>
      </c>
      <c r="U266" s="20">
        <v>54852.479999999996</v>
      </c>
      <c r="V266" s="109"/>
    </row>
    <row r="267" spans="1:22" s="16" customFormat="1" ht="12">
      <c r="A267" s="118">
        <v>253</v>
      </c>
      <c r="B267" s="17" t="s">
        <v>774</v>
      </c>
      <c r="C267" s="20">
        <v>3910000</v>
      </c>
      <c r="D267" s="20">
        <v>257129.10720000003</v>
      </c>
      <c r="E267" s="20">
        <v>183663.64800000002</v>
      </c>
      <c r="F267" s="20"/>
      <c r="G267" s="20">
        <v>257129.10720000003</v>
      </c>
      <c r="H267" s="20"/>
      <c r="I267" s="20">
        <v>183663.64800000002</v>
      </c>
      <c r="J267" s="119"/>
      <c r="K267" s="119"/>
      <c r="L267" s="119">
        <v>658</v>
      </c>
      <c r="M267" s="20">
        <v>844852.78080000007</v>
      </c>
      <c r="N267" s="119"/>
      <c r="O267" s="119"/>
      <c r="P267" s="18">
        <v>830</v>
      </c>
      <c r="Q267" s="20">
        <v>1763171.0207999998</v>
      </c>
      <c r="R267" s="20">
        <v>183663.64800000002</v>
      </c>
      <c r="S267" s="20"/>
      <c r="T267" s="20">
        <v>156400</v>
      </c>
      <c r="U267" s="20">
        <v>80327.039999999994</v>
      </c>
      <c r="V267" s="109"/>
    </row>
    <row r="268" spans="1:22" s="16" customFormat="1" ht="12">
      <c r="A268" s="118">
        <v>254</v>
      </c>
      <c r="B268" s="17" t="s">
        <v>825</v>
      </c>
      <c r="C268" s="20">
        <v>2650000</v>
      </c>
      <c r="D268" s="20">
        <v>174269.08800000002</v>
      </c>
      <c r="E268" s="20">
        <v>124477.92</v>
      </c>
      <c r="F268" s="20"/>
      <c r="G268" s="20">
        <v>174269.08800000002</v>
      </c>
      <c r="H268" s="20"/>
      <c r="I268" s="20">
        <v>124477.92</v>
      </c>
      <c r="J268" s="119"/>
      <c r="K268" s="119"/>
      <c r="L268" s="119">
        <v>407</v>
      </c>
      <c r="M268" s="20">
        <v>572598.43200000003</v>
      </c>
      <c r="N268" s="119"/>
      <c r="O268" s="119"/>
      <c r="P268" s="18">
        <v>580</v>
      </c>
      <c r="Q268" s="20">
        <v>1194988.0319999999</v>
      </c>
      <c r="R268" s="20">
        <v>124477.92</v>
      </c>
      <c r="S268" s="20"/>
      <c r="T268" s="20">
        <v>106000</v>
      </c>
      <c r="U268" s="20">
        <v>54441.599999999999</v>
      </c>
      <c r="V268" s="109"/>
    </row>
    <row r="269" spans="1:22" s="16" customFormat="1" ht="12">
      <c r="A269" s="118">
        <v>255</v>
      </c>
      <c r="B269" s="17" t="s">
        <v>530</v>
      </c>
      <c r="C269" s="20">
        <v>2816000</v>
      </c>
      <c r="D269" s="20">
        <v>185185.56672</v>
      </c>
      <c r="E269" s="20">
        <v>132275.40479999999</v>
      </c>
      <c r="F269" s="20"/>
      <c r="G269" s="20">
        <v>185185.56672</v>
      </c>
      <c r="H269" s="20"/>
      <c r="I269" s="20">
        <v>132275.40479999999</v>
      </c>
      <c r="J269" s="119"/>
      <c r="K269" s="119"/>
      <c r="L269" s="119">
        <v>407</v>
      </c>
      <c r="M269" s="20">
        <v>608466.86207999999</v>
      </c>
      <c r="N269" s="119"/>
      <c r="O269" s="119"/>
      <c r="P269" s="18">
        <v>580</v>
      </c>
      <c r="Q269" s="20">
        <v>1269843.8860799999</v>
      </c>
      <c r="R269" s="20">
        <v>132275.40479999999</v>
      </c>
      <c r="S269" s="20"/>
      <c r="T269" s="20">
        <v>112640</v>
      </c>
      <c r="U269" s="20">
        <v>57851.903999999995</v>
      </c>
      <c r="V269" s="109"/>
    </row>
    <row r="270" spans="1:22" s="16" customFormat="1" ht="12">
      <c r="A270" s="118">
        <v>256</v>
      </c>
      <c r="B270" s="17" t="s">
        <v>826</v>
      </c>
      <c r="C270" s="20">
        <v>2630000</v>
      </c>
      <c r="D270" s="20">
        <v>172953.84960000002</v>
      </c>
      <c r="E270" s="20">
        <v>123538.46399999999</v>
      </c>
      <c r="F270" s="20"/>
      <c r="G270" s="20">
        <v>172953.84960000002</v>
      </c>
      <c r="H270" s="20"/>
      <c r="I270" s="20">
        <v>123538.46399999999</v>
      </c>
      <c r="J270" s="119"/>
      <c r="K270" s="119"/>
      <c r="L270" s="119">
        <v>401</v>
      </c>
      <c r="M270" s="20">
        <v>568276.93440000003</v>
      </c>
      <c r="N270" s="119"/>
      <c r="O270" s="119"/>
      <c r="P270" s="18">
        <v>575</v>
      </c>
      <c r="Q270" s="20">
        <v>1185969.2543999997</v>
      </c>
      <c r="R270" s="20">
        <v>123538.46399999999</v>
      </c>
      <c r="S270" s="20"/>
      <c r="T270" s="20">
        <v>105200</v>
      </c>
      <c r="U270" s="20">
        <v>54030.719999999994</v>
      </c>
      <c r="V270" s="109"/>
    </row>
    <row r="271" spans="1:22" s="16" customFormat="1" ht="12">
      <c r="A271" s="118">
        <v>257</v>
      </c>
      <c r="B271" s="17" t="s">
        <v>827</v>
      </c>
      <c r="C271" s="20">
        <v>2480000</v>
      </c>
      <c r="D271" s="20">
        <v>163089.56160000002</v>
      </c>
      <c r="E271" s="20">
        <v>116492.54399999999</v>
      </c>
      <c r="F271" s="20"/>
      <c r="G271" s="20">
        <v>163089.56160000002</v>
      </c>
      <c r="H271" s="20"/>
      <c r="I271" s="20">
        <v>116492.54399999999</v>
      </c>
      <c r="J271" s="119"/>
      <c r="K271" s="119"/>
      <c r="L271" s="119">
        <v>404</v>
      </c>
      <c r="M271" s="20">
        <v>535865.70239999995</v>
      </c>
      <c r="N271" s="119"/>
      <c r="O271" s="119"/>
      <c r="P271" s="18">
        <v>579</v>
      </c>
      <c r="Q271" s="20">
        <v>1118328.4223999998</v>
      </c>
      <c r="R271" s="20">
        <v>116492.54399999999</v>
      </c>
      <c r="S271" s="20"/>
      <c r="T271" s="20">
        <v>99200</v>
      </c>
      <c r="U271" s="20">
        <v>50949.119999999995</v>
      </c>
      <c r="V271" s="109"/>
    </row>
    <row r="272" spans="1:22" s="16" customFormat="1" ht="12">
      <c r="A272" s="118">
        <v>258</v>
      </c>
      <c r="B272" s="17" t="s">
        <v>828</v>
      </c>
      <c r="C272" s="20">
        <v>1740000</v>
      </c>
      <c r="D272" s="20">
        <v>130772.2752</v>
      </c>
      <c r="E272" s="20"/>
      <c r="F272" s="20"/>
      <c r="G272" s="20"/>
      <c r="H272" s="20"/>
      <c r="I272" s="20"/>
      <c r="J272" s="119"/>
      <c r="K272" s="119"/>
      <c r="L272" s="119">
        <v>273</v>
      </c>
      <c r="M272" s="20">
        <v>490396.03199999995</v>
      </c>
      <c r="N272" s="119"/>
      <c r="O272" s="20"/>
      <c r="P272" s="18">
        <v>312</v>
      </c>
      <c r="Q272" s="20">
        <v>882712.85759999999</v>
      </c>
      <c r="R272" s="20">
        <v>130772.2752</v>
      </c>
      <c r="S272" s="20"/>
      <c r="T272" s="20">
        <v>69600</v>
      </c>
      <c r="U272" s="20">
        <v>35746.559999999998</v>
      </c>
      <c r="V272" s="109"/>
    </row>
    <row r="273" spans="1:22" s="16" customFormat="1" ht="12">
      <c r="A273" s="118">
        <v>259</v>
      </c>
      <c r="B273" s="17" t="s">
        <v>829</v>
      </c>
      <c r="C273" s="20">
        <v>2289000</v>
      </c>
      <c r="D273" s="20">
        <v>150529.03488000002</v>
      </c>
      <c r="E273" s="20">
        <v>107520.73920000001</v>
      </c>
      <c r="F273" s="20"/>
      <c r="G273" s="20">
        <v>150529.03488000002</v>
      </c>
      <c r="H273" s="20"/>
      <c r="I273" s="20">
        <v>107520.73920000001</v>
      </c>
      <c r="J273" s="119"/>
      <c r="K273" s="119"/>
      <c r="L273" s="119">
        <v>350</v>
      </c>
      <c r="M273" s="20">
        <v>494595.40032000002</v>
      </c>
      <c r="N273" s="119"/>
      <c r="O273" s="20"/>
      <c r="P273" s="18">
        <v>808.44</v>
      </c>
      <c r="Q273" s="20">
        <v>1032199.09632</v>
      </c>
      <c r="R273" s="20">
        <v>107520.73920000001</v>
      </c>
      <c r="S273" s="20"/>
      <c r="T273" s="20">
        <v>91560</v>
      </c>
      <c r="U273" s="20">
        <v>47025.216</v>
      </c>
      <c r="V273" s="109"/>
    </row>
    <row r="274" spans="1:22" s="16" customFormat="1" ht="12">
      <c r="A274" s="118">
        <v>260</v>
      </c>
      <c r="B274" s="17" t="s">
        <v>830</v>
      </c>
      <c r="C274" s="20">
        <v>4250000</v>
      </c>
      <c r="D274" s="20">
        <v>319415.03999999998</v>
      </c>
      <c r="E274" s="20"/>
      <c r="F274" s="20"/>
      <c r="G274" s="20"/>
      <c r="H274" s="20"/>
      <c r="I274" s="20"/>
      <c r="J274" s="119"/>
      <c r="K274" s="119"/>
      <c r="L274" s="119">
        <v>367</v>
      </c>
      <c r="M274" s="20">
        <v>1197806.3999999999</v>
      </c>
      <c r="N274" s="119"/>
      <c r="O274" s="20"/>
      <c r="P274" s="18">
        <v>540</v>
      </c>
      <c r="Q274" s="20">
        <v>2156051.52</v>
      </c>
      <c r="R274" s="20">
        <v>319415.03999999998</v>
      </c>
      <c r="S274" s="20"/>
      <c r="T274" s="20">
        <v>170000</v>
      </c>
      <c r="U274" s="20">
        <v>87312</v>
      </c>
      <c r="V274" s="109"/>
    </row>
    <row r="275" spans="1:22" s="16" customFormat="1" ht="12">
      <c r="A275" s="118">
        <v>261</v>
      </c>
      <c r="B275" s="17" t="s">
        <v>831</v>
      </c>
      <c r="C275" s="20">
        <v>2200000</v>
      </c>
      <c r="D275" s="20">
        <v>165344.25599999999</v>
      </c>
      <c r="E275" s="20"/>
      <c r="F275" s="20"/>
      <c r="G275" s="20"/>
      <c r="H275" s="20"/>
      <c r="I275" s="20"/>
      <c r="J275" s="119"/>
      <c r="K275" s="119"/>
      <c r="L275" s="119">
        <v>402</v>
      </c>
      <c r="M275" s="20">
        <v>620040.95999999996</v>
      </c>
      <c r="N275" s="119"/>
      <c r="O275" s="20"/>
      <c r="P275" s="18">
        <v>456</v>
      </c>
      <c r="Q275" s="20">
        <v>1116073.7280000001</v>
      </c>
      <c r="R275" s="20">
        <v>165344.25599999999</v>
      </c>
      <c r="S275" s="20"/>
      <c r="T275" s="20">
        <v>88000</v>
      </c>
      <c r="U275" s="20">
        <v>45196.799999999996</v>
      </c>
      <c r="V275" s="109"/>
    </row>
    <row r="276" spans="1:22" s="16" customFormat="1" ht="12">
      <c r="A276" s="118">
        <v>262</v>
      </c>
      <c r="B276" s="17" t="s">
        <v>832</v>
      </c>
      <c r="C276" s="20">
        <v>1730000</v>
      </c>
      <c r="D276" s="20">
        <v>113768.1216</v>
      </c>
      <c r="E276" s="20"/>
      <c r="F276" s="20"/>
      <c r="G276" s="20">
        <v>130020.7104</v>
      </c>
      <c r="H276" s="20"/>
      <c r="I276" s="20">
        <v>81262.944000000003</v>
      </c>
      <c r="J276" s="119"/>
      <c r="K276" s="119"/>
      <c r="L276" s="119">
        <v>270</v>
      </c>
      <c r="M276" s="20">
        <v>406314.72</v>
      </c>
      <c r="N276" s="119"/>
      <c r="O276" s="20"/>
      <c r="P276" s="18">
        <v>410</v>
      </c>
      <c r="Q276" s="20">
        <v>828882.02879999997</v>
      </c>
      <c r="R276" s="20">
        <v>65010.355199999998</v>
      </c>
      <c r="S276" s="20"/>
      <c r="T276" s="20">
        <v>69200</v>
      </c>
      <c r="U276" s="20">
        <v>35541.119999999995</v>
      </c>
      <c r="V276" s="109"/>
    </row>
    <row r="277" spans="1:22" s="16" customFormat="1" ht="12">
      <c r="A277" s="118">
        <v>263</v>
      </c>
      <c r="B277" s="17" t="s">
        <v>833</v>
      </c>
      <c r="C277" s="20">
        <v>1730000</v>
      </c>
      <c r="D277" s="20">
        <v>113768.1216</v>
      </c>
      <c r="E277" s="20"/>
      <c r="F277" s="20"/>
      <c r="G277" s="20">
        <v>130020.7104</v>
      </c>
      <c r="H277" s="20"/>
      <c r="I277" s="20">
        <v>81262.944000000003</v>
      </c>
      <c r="J277" s="119"/>
      <c r="K277" s="119"/>
      <c r="L277" s="119">
        <v>274</v>
      </c>
      <c r="M277" s="20">
        <v>406314.72</v>
      </c>
      <c r="N277" s="119"/>
      <c r="O277" s="20"/>
      <c r="P277" s="18">
        <v>412</v>
      </c>
      <c r="Q277" s="20">
        <v>828882.02879999997</v>
      </c>
      <c r="R277" s="20">
        <v>65010.355199999998</v>
      </c>
      <c r="S277" s="20"/>
      <c r="T277" s="20">
        <v>69200</v>
      </c>
      <c r="U277" s="20">
        <v>35541.119999999995</v>
      </c>
      <c r="V277" s="109"/>
    </row>
    <row r="278" spans="1:22" s="16" customFormat="1" ht="12">
      <c r="A278" s="118">
        <v>264</v>
      </c>
      <c r="B278" s="17" t="s">
        <v>834</v>
      </c>
      <c r="C278" s="20">
        <v>825000</v>
      </c>
      <c r="D278" s="20">
        <v>62004.095999999998</v>
      </c>
      <c r="E278" s="20"/>
      <c r="F278" s="20"/>
      <c r="G278" s="20"/>
      <c r="H278" s="20"/>
      <c r="I278" s="20"/>
      <c r="J278" s="119"/>
      <c r="K278" s="119"/>
      <c r="L278" s="119">
        <v>206</v>
      </c>
      <c r="M278" s="20">
        <v>232515.36</v>
      </c>
      <c r="N278" s="119"/>
      <c r="O278" s="20"/>
      <c r="P278" s="18">
        <v>273</v>
      </c>
      <c r="Q278" s="20">
        <v>418527.64799999999</v>
      </c>
      <c r="R278" s="20">
        <v>62004.095999999998</v>
      </c>
      <c r="S278" s="20"/>
      <c r="T278" s="20">
        <v>33000</v>
      </c>
      <c r="U278" s="20">
        <v>16948.8</v>
      </c>
      <c r="V278" s="109"/>
    </row>
    <row r="279" spans="1:22" s="16" customFormat="1" ht="12">
      <c r="A279" s="118">
        <v>265</v>
      </c>
      <c r="B279" s="17" t="s">
        <v>835</v>
      </c>
      <c r="C279" s="20">
        <v>2950000</v>
      </c>
      <c r="D279" s="20">
        <v>221711.61600000001</v>
      </c>
      <c r="E279" s="20"/>
      <c r="F279" s="20"/>
      <c r="G279" s="20"/>
      <c r="H279" s="20"/>
      <c r="I279" s="20"/>
      <c r="J279" s="119"/>
      <c r="K279" s="119"/>
      <c r="L279" s="119">
        <v>493</v>
      </c>
      <c r="M279" s="20">
        <v>831418.56</v>
      </c>
      <c r="N279" s="119"/>
      <c r="O279" s="20"/>
      <c r="P279" s="18">
        <v>444</v>
      </c>
      <c r="Q279" s="20">
        <v>1496553.4080000003</v>
      </c>
      <c r="R279" s="20">
        <v>221711.61600000001</v>
      </c>
      <c r="S279" s="20"/>
      <c r="T279" s="20">
        <v>118000</v>
      </c>
      <c r="U279" s="20">
        <v>60604.799999999996</v>
      </c>
      <c r="V279" s="109"/>
    </row>
    <row r="280" spans="1:22" s="16" customFormat="1" ht="12">
      <c r="A280" s="118">
        <v>266</v>
      </c>
      <c r="B280" s="17" t="s">
        <v>836</v>
      </c>
      <c r="C280" s="20">
        <v>4560000</v>
      </c>
      <c r="D280" s="20">
        <v>299874.35520000005</v>
      </c>
      <c r="E280" s="20">
        <v>214195.96800000002</v>
      </c>
      <c r="F280" s="20"/>
      <c r="G280" s="20">
        <v>299874.35520000005</v>
      </c>
      <c r="H280" s="20">
        <v>385552.74239999999</v>
      </c>
      <c r="I280" s="20">
        <v>128517.58080000001</v>
      </c>
      <c r="J280" s="119"/>
      <c r="K280" s="119"/>
      <c r="L280" s="119">
        <v>743</v>
      </c>
      <c r="M280" s="20">
        <v>942462.25920000009</v>
      </c>
      <c r="N280" s="119"/>
      <c r="O280" s="20"/>
      <c r="P280" s="18">
        <v>690</v>
      </c>
      <c r="Q280" s="20">
        <v>1842085.3248000001</v>
      </c>
      <c r="R280" s="20">
        <v>171356.77440000002</v>
      </c>
      <c r="S280" s="20"/>
      <c r="T280" s="20">
        <v>182400</v>
      </c>
      <c r="U280" s="20">
        <v>93680.639999999999</v>
      </c>
      <c r="V280" s="109"/>
    </row>
    <row r="281" spans="1:22" s="16" customFormat="1" ht="12">
      <c r="A281" s="118">
        <v>267</v>
      </c>
      <c r="B281" s="17" t="s">
        <v>837</v>
      </c>
      <c r="C281" s="20">
        <v>5780000</v>
      </c>
      <c r="D281" s="20">
        <v>380103.89760000003</v>
      </c>
      <c r="E281" s="20">
        <v>271502.78399999999</v>
      </c>
      <c r="F281" s="20"/>
      <c r="G281" s="20">
        <v>380103.89760000003</v>
      </c>
      <c r="H281" s="20">
        <v>488705.01119999995</v>
      </c>
      <c r="I281" s="20">
        <v>162901.67039999997</v>
      </c>
      <c r="J281" s="119"/>
      <c r="K281" s="119"/>
      <c r="L281" s="119">
        <v>592</v>
      </c>
      <c r="M281" s="20">
        <v>1194612.2496</v>
      </c>
      <c r="N281" s="119">
        <v>455</v>
      </c>
      <c r="O281" s="119">
        <v>162901.67039999997</v>
      </c>
      <c r="P281" s="18">
        <v>1184</v>
      </c>
      <c r="Q281" s="20">
        <v>2172022.2719999999</v>
      </c>
      <c r="R281" s="20">
        <v>217202.22719999999</v>
      </c>
      <c r="S281" s="20"/>
      <c r="T281" s="20">
        <v>231200</v>
      </c>
      <c r="U281" s="20">
        <v>118744.31999999999</v>
      </c>
      <c r="V281" s="109"/>
    </row>
    <row r="282" spans="1:22" s="16" customFormat="1" ht="12">
      <c r="A282" s="118">
        <v>268</v>
      </c>
      <c r="B282" s="17" t="s">
        <v>838</v>
      </c>
      <c r="C282" s="20">
        <v>2660000</v>
      </c>
      <c r="D282" s="20">
        <v>174926.7072</v>
      </c>
      <c r="E282" s="20">
        <v>124947.648</v>
      </c>
      <c r="F282" s="20"/>
      <c r="G282" s="20">
        <v>174926.7072</v>
      </c>
      <c r="H282" s="20"/>
      <c r="I282" s="20">
        <v>124947.648</v>
      </c>
      <c r="J282" s="119"/>
      <c r="K282" s="119"/>
      <c r="L282" s="119">
        <v>338</v>
      </c>
      <c r="M282" s="20">
        <v>574759.18079999997</v>
      </c>
      <c r="N282" s="119"/>
      <c r="O282" s="20"/>
      <c r="P282" s="18">
        <v>454</v>
      </c>
      <c r="Q282" s="20">
        <v>1199497.4208</v>
      </c>
      <c r="R282" s="20">
        <v>124947.648</v>
      </c>
      <c r="S282" s="20"/>
      <c r="T282" s="20">
        <v>106400</v>
      </c>
      <c r="U282" s="20">
        <v>54647.039999999994</v>
      </c>
      <c r="V282" s="109"/>
    </row>
    <row r="283" spans="1:22" s="16" customFormat="1" ht="12">
      <c r="A283" s="118">
        <v>269</v>
      </c>
      <c r="B283" s="17" t="s">
        <v>533</v>
      </c>
      <c r="C283" s="20">
        <v>2016200</v>
      </c>
      <c r="D283" s="20">
        <v>132589.18310400003</v>
      </c>
      <c r="E283" s="20"/>
      <c r="F283" s="20"/>
      <c r="G283" s="20">
        <v>151530.49497600002</v>
      </c>
      <c r="H283" s="20"/>
      <c r="I283" s="20">
        <v>94706.559360000014</v>
      </c>
      <c r="J283" s="119"/>
      <c r="K283" s="119"/>
      <c r="L283" s="119">
        <v>330</v>
      </c>
      <c r="M283" s="20">
        <v>473532.79680000001</v>
      </c>
      <c r="N283" s="119"/>
      <c r="O283" s="20"/>
      <c r="P283" s="18">
        <v>481</v>
      </c>
      <c r="Q283" s="20">
        <v>966006.90547200001</v>
      </c>
      <c r="R283" s="20">
        <v>75765.247488000008</v>
      </c>
      <c r="S283" s="20"/>
      <c r="T283" s="20">
        <v>80648</v>
      </c>
      <c r="U283" s="20">
        <v>41420.8128</v>
      </c>
      <c r="V283" s="109"/>
    </row>
    <row r="284" spans="1:22" s="16" customFormat="1" ht="12">
      <c r="A284" s="118">
        <v>270</v>
      </c>
      <c r="B284" s="17" t="s">
        <v>531</v>
      </c>
      <c r="C284" s="20">
        <v>2590500</v>
      </c>
      <c r="D284" s="20">
        <v>170356.25376000002</v>
      </c>
      <c r="E284" s="20"/>
      <c r="F284" s="20"/>
      <c r="G284" s="20">
        <v>194692.86144000001</v>
      </c>
      <c r="H284" s="20"/>
      <c r="I284" s="20">
        <v>121683.03840000002</v>
      </c>
      <c r="J284" s="119"/>
      <c r="K284" s="119"/>
      <c r="L284" s="119">
        <v>435</v>
      </c>
      <c r="M284" s="20">
        <v>608415.19200000004</v>
      </c>
      <c r="N284" s="119"/>
      <c r="O284" s="20"/>
      <c r="P284" s="18">
        <v>608</v>
      </c>
      <c r="Q284" s="20">
        <v>1241166.9916800002</v>
      </c>
      <c r="R284" s="20">
        <v>97346.430720000004</v>
      </c>
      <c r="S284" s="20"/>
      <c r="T284" s="20">
        <v>103620</v>
      </c>
      <c r="U284" s="20">
        <v>53219.231999999996</v>
      </c>
      <c r="V284" s="109"/>
    </row>
    <row r="285" spans="1:22" s="16" customFormat="1" ht="12">
      <c r="A285" s="118">
        <v>271</v>
      </c>
      <c r="B285" s="17" t="s">
        <v>522</v>
      </c>
      <c r="C285" s="20">
        <v>2276000</v>
      </c>
      <c r="D285" s="20">
        <v>149674.12992000004</v>
      </c>
      <c r="E285" s="20"/>
      <c r="F285" s="20"/>
      <c r="G285" s="20">
        <v>171056.14848</v>
      </c>
      <c r="H285" s="20"/>
      <c r="I285" s="20">
        <v>106910.09280000001</v>
      </c>
      <c r="J285" s="119"/>
      <c r="K285" s="119"/>
      <c r="L285" s="119">
        <v>334</v>
      </c>
      <c r="M285" s="20">
        <v>534550.46400000004</v>
      </c>
      <c r="N285" s="119"/>
      <c r="O285" s="20"/>
      <c r="P285" s="18">
        <v>451</v>
      </c>
      <c r="Q285" s="20">
        <v>1090482.9465600001</v>
      </c>
      <c r="R285" s="20">
        <v>85528.074240000002</v>
      </c>
      <c r="S285" s="20"/>
      <c r="T285" s="20">
        <v>91040</v>
      </c>
      <c r="U285" s="20">
        <v>46758.144</v>
      </c>
      <c r="V285" s="109"/>
    </row>
    <row r="286" spans="1:22" s="16" customFormat="1" ht="12">
      <c r="A286" s="118">
        <v>272</v>
      </c>
      <c r="B286" s="17" t="s">
        <v>839</v>
      </c>
      <c r="C286" s="20">
        <v>4350000</v>
      </c>
      <c r="D286" s="20">
        <v>326930.68800000002</v>
      </c>
      <c r="E286" s="20"/>
      <c r="F286" s="20"/>
      <c r="G286" s="20"/>
      <c r="H286" s="20"/>
      <c r="I286" s="20"/>
      <c r="J286" s="119"/>
      <c r="K286" s="119"/>
      <c r="L286" s="119">
        <v>720</v>
      </c>
      <c r="M286" s="20">
        <v>1225990.08</v>
      </c>
      <c r="N286" s="119"/>
      <c r="O286" s="20"/>
      <c r="P286" s="18">
        <v>778</v>
      </c>
      <c r="Q286" s="20">
        <v>2206782.1440000003</v>
      </c>
      <c r="R286" s="20">
        <v>326930.68800000002</v>
      </c>
      <c r="S286" s="20"/>
      <c r="T286" s="20">
        <v>174000</v>
      </c>
      <c r="U286" s="20">
        <v>89366.399999999994</v>
      </c>
      <c r="V286" s="109"/>
    </row>
    <row r="287" spans="1:22" s="16" customFormat="1" ht="12">
      <c r="A287" s="118">
        <v>273</v>
      </c>
      <c r="B287" s="17" t="s">
        <v>840</v>
      </c>
      <c r="C287" s="20">
        <v>2850000</v>
      </c>
      <c r="D287" s="20">
        <v>187421.47200000004</v>
      </c>
      <c r="E287" s="20">
        <v>133872.48000000001</v>
      </c>
      <c r="F287" s="20"/>
      <c r="G287" s="20">
        <v>187421.47200000004</v>
      </c>
      <c r="H287" s="20"/>
      <c r="I287" s="20">
        <v>133872.48000000001</v>
      </c>
      <c r="J287" s="119"/>
      <c r="K287" s="119"/>
      <c r="L287" s="119">
        <v>684</v>
      </c>
      <c r="M287" s="20">
        <v>615813.40800000005</v>
      </c>
      <c r="N287" s="119"/>
      <c r="O287" s="20"/>
      <c r="P287" s="18">
        <v>1124.29</v>
      </c>
      <c r="Q287" s="20">
        <v>1285175.808</v>
      </c>
      <c r="R287" s="20">
        <v>133872.48000000001</v>
      </c>
      <c r="S287" s="20"/>
      <c r="T287" s="20">
        <v>114000</v>
      </c>
      <c r="U287" s="20">
        <v>58550.399999999994</v>
      </c>
      <c r="V287" s="109"/>
    </row>
    <row r="288" spans="1:22" s="16" customFormat="1" ht="12">
      <c r="A288" s="118">
        <v>274</v>
      </c>
      <c r="B288" s="17" t="s">
        <v>534</v>
      </c>
      <c r="C288" s="20">
        <v>2135300</v>
      </c>
      <c r="D288" s="20">
        <v>140421.42777600003</v>
      </c>
      <c r="E288" s="20"/>
      <c r="F288" s="20"/>
      <c r="G288" s="20">
        <v>160481.63174400001</v>
      </c>
      <c r="H288" s="20"/>
      <c r="I288" s="20">
        <v>100301.01984000001</v>
      </c>
      <c r="J288" s="119"/>
      <c r="K288" s="119"/>
      <c r="L288" s="119">
        <v>320</v>
      </c>
      <c r="M288" s="20">
        <v>501505.0992</v>
      </c>
      <c r="N288" s="119"/>
      <c r="O288" s="20"/>
      <c r="P288" s="18">
        <v>475</v>
      </c>
      <c r="Q288" s="20">
        <v>1023070.402368</v>
      </c>
      <c r="R288" s="20">
        <v>80240.815872000006</v>
      </c>
      <c r="S288" s="20"/>
      <c r="T288" s="20">
        <v>85412</v>
      </c>
      <c r="U288" s="20">
        <v>43867.603199999998</v>
      </c>
      <c r="V288" s="109"/>
    </row>
    <row r="289" spans="1:24" s="16" customFormat="1" ht="12">
      <c r="A289" s="118">
        <v>275</v>
      </c>
      <c r="B289" s="17" t="s">
        <v>524</v>
      </c>
      <c r="C289" s="20">
        <v>1310000</v>
      </c>
      <c r="D289" s="20">
        <v>86148.115200000015</v>
      </c>
      <c r="E289" s="20"/>
      <c r="F289" s="20"/>
      <c r="G289" s="20">
        <v>98454.988800000006</v>
      </c>
      <c r="H289" s="20"/>
      <c r="I289" s="20">
        <v>61534.368000000009</v>
      </c>
      <c r="J289" s="119"/>
      <c r="K289" s="119"/>
      <c r="L289" s="119">
        <v>376</v>
      </c>
      <c r="M289" s="20">
        <v>307671.84000000003</v>
      </c>
      <c r="N289" s="119"/>
      <c r="O289" s="20"/>
      <c r="P289" s="18">
        <v>295</v>
      </c>
      <c r="Q289" s="20">
        <v>627650.5536000001</v>
      </c>
      <c r="R289" s="20">
        <v>49227.494400000003</v>
      </c>
      <c r="S289" s="20"/>
      <c r="T289" s="20">
        <v>52400</v>
      </c>
      <c r="U289" s="20">
        <v>26912.639999999999</v>
      </c>
      <c r="V289" s="109"/>
    </row>
    <row r="290" spans="1:24" s="16" customFormat="1" ht="12">
      <c r="A290" s="118">
        <v>276</v>
      </c>
      <c r="B290" s="17" t="s">
        <v>525</v>
      </c>
      <c r="C290" s="20">
        <v>1730500</v>
      </c>
      <c r="D290" s="20">
        <v>113801.00256000001</v>
      </c>
      <c r="E290" s="20">
        <v>81286.430400000012</v>
      </c>
      <c r="F290" s="20"/>
      <c r="G290" s="20">
        <v>113801.00256000001</v>
      </c>
      <c r="H290" s="20"/>
      <c r="I290" s="20">
        <v>81286.430400000012</v>
      </c>
      <c r="J290" s="119"/>
      <c r="K290" s="119"/>
      <c r="L290" s="119">
        <v>505</v>
      </c>
      <c r="M290" s="20">
        <v>373917.57984000002</v>
      </c>
      <c r="N290" s="119"/>
      <c r="O290" s="20"/>
      <c r="P290" s="18">
        <v>327</v>
      </c>
      <c r="Q290" s="20">
        <v>780349.73184000002</v>
      </c>
      <c r="R290" s="20">
        <v>81286.430400000012</v>
      </c>
      <c r="S290" s="20"/>
      <c r="T290" s="20">
        <v>69220</v>
      </c>
      <c r="U290" s="20">
        <v>35551.392</v>
      </c>
      <c r="V290" s="109"/>
    </row>
    <row r="291" spans="1:24" s="16" customFormat="1" ht="12">
      <c r="A291" s="118">
        <v>277</v>
      </c>
      <c r="B291" s="17" t="s">
        <v>841</v>
      </c>
      <c r="C291" s="20">
        <v>1100000</v>
      </c>
      <c r="D291" s="20">
        <v>72338.112000000008</v>
      </c>
      <c r="E291" s="20">
        <v>51670.080000000002</v>
      </c>
      <c r="F291" s="20"/>
      <c r="G291" s="20">
        <v>72338.112000000008</v>
      </c>
      <c r="H291" s="20"/>
      <c r="I291" s="20">
        <v>51670.080000000002</v>
      </c>
      <c r="J291" s="119"/>
      <c r="K291" s="119"/>
      <c r="L291" s="119">
        <v>333</v>
      </c>
      <c r="M291" s="20">
        <v>237682.36800000002</v>
      </c>
      <c r="N291" s="119"/>
      <c r="O291" s="20"/>
      <c r="P291" s="18">
        <v>120</v>
      </c>
      <c r="Q291" s="20">
        <v>496032.76799999998</v>
      </c>
      <c r="R291" s="20">
        <v>51670.080000000002</v>
      </c>
      <c r="S291" s="20"/>
      <c r="T291" s="20">
        <v>44000</v>
      </c>
      <c r="U291" s="20">
        <v>22598.399999999998</v>
      </c>
      <c r="V291" s="109"/>
    </row>
    <row r="292" spans="1:24" s="89" customFormat="1" ht="12.75" customHeight="1">
      <c r="A292" s="174" t="s">
        <v>683</v>
      </c>
      <c r="B292" s="175"/>
      <c r="C292" s="11">
        <v>299366100</v>
      </c>
      <c r="D292" s="11">
        <v>19842077.316096</v>
      </c>
      <c r="E292" s="11">
        <v>7700265.1958400002</v>
      </c>
      <c r="F292" s="11">
        <v>1293471.2044800001</v>
      </c>
      <c r="G292" s="11">
        <v>19253954.373696007</v>
      </c>
      <c r="H292" s="11">
        <v>1896466.6748159998</v>
      </c>
      <c r="I292" s="11">
        <v>12415290.580224002</v>
      </c>
      <c r="J292" s="54"/>
      <c r="K292" s="54"/>
      <c r="L292" s="25">
        <v>46885</v>
      </c>
      <c r="M292" s="11">
        <v>67886963.835263997</v>
      </c>
      <c r="N292" s="25">
        <v>1036.5999999999999</v>
      </c>
      <c r="O292" s="11">
        <v>435553.40908799996</v>
      </c>
      <c r="P292" s="25">
        <v>60334.790000000008</v>
      </c>
      <c r="Q292" s="11">
        <v>137030517.71136004</v>
      </c>
      <c r="R292" s="11">
        <v>13486718.540735999</v>
      </c>
      <c r="S292" s="11"/>
      <c r="T292" s="11">
        <v>11974644</v>
      </c>
      <c r="U292" s="11">
        <v>6150177.1584000047</v>
      </c>
      <c r="V292" s="110"/>
    </row>
    <row r="293" spans="1:24" s="132" customFormat="1" ht="12.75" customHeight="1">
      <c r="A293" s="188" t="s">
        <v>373</v>
      </c>
      <c r="B293" s="189"/>
      <c r="C293" s="92">
        <v>399259337.48290402</v>
      </c>
      <c r="D293" s="92">
        <v>25787511.027754001</v>
      </c>
      <c r="E293" s="92">
        <v>9787845.931640001</v>
      </c>
      <c r="F293" s="92">
        <v>1597619.878974</v>
      </c>
      <c r="G293" s="92">
        <v>23936269.031288005</v>
      </c>
      <c r="H293" s="92">
        <v>2554416.0935999998</v>
      </c>
      <c r="I293" s="92">
        <v>15491180.97941</v>
      </c>
      <c r="J293" s="106"/>
      <c r="K293" s="106"/>
      <c r="L293" s="26">
        <v>61671</v>
      </c>
      <c r="M293" s="92">
        <v>95538325.200151995</v>
      </c>
      <c r="N293" s="26">
        <v>1344.6</v>
      </c>
      <c r="O293" s="92">
        <v>612477.28231199994</v>
      </c>
      <c r="P293" s="26">
        <v>80564.990000000005</v>
      </c>
      <c r="Q293" s="92">
        <v>179985962.71814805</v>
      </c>
      <c r="R293" s="92">
        <v>17312336.317722</v>
      </c>
      <c r="S293" s="92"/>
      <c r="T293" s="92">
        <v>18692617.208659157</v>
      </c>
      <c r="U293" s="92">
        <v>7964985.1990000047</v>
      </c>
      <c r="V293" s="131"/>
    </row>
    <row r="294" spans="1:24" s="16" customFormat="1" ht="12">
      <c r="A294" s="186" t="s">
        <v>287</v>
      </c>
      <c r="B294" s="187"/>
      <c r="C294" s="20"/>
      <c r="D294" s="20"/>
      <c r="E294" s="20"/>
      <c r="F294" s="20"/>
      <c r="G294" s="20"/>
      <c r="H294" s="20"/>
      <c r="I294" s="20"/>
      <c r="J294" s="119"/>
      <c r="K294" s="119"/>
      <c r="L294" s="119"/>
      <c r="M294" s="20"/>
      <c r="N294" s="119"/>
      <c r="O294" s="20"/>
      <c r="P294" s="18"/>
      <c r="Q294" s="20"/>
      <c r="R294" s="20"/>
      <c r="S294" s="20"/>
      <c r="T294" s="20"/>
      <c r="U294" s="20"/>
      <c r="V294" s="109"/>
    </row>
    <row r="295" spans="1:24" s="16" customFormat="1" ht="12">
      <c r="A295" s="118">
        <v>278</v>
      </c>
      <c r="B295" s="17" t="s">
        <v>41</v>
      </c>
      <c r="C295" s="20">
        <v>17700</v>
      </c>
      <c r="D295" s="20"/>
      <c r="E295" s="20"/>
      <c r="F295" s="20"/>
      <c r="G295" s="20"/>
      <c r="H295" s="20"/>
      <c r="I295" s="20"/>
      <c r="J295" s="119"/>
      <c r="K295" s="119"/>
      <c r="L295" s="119"/>
      <c r="M295" s="20"/>
      <c r="N295" s="119"/>
      <c r="O295" s="20"/>
      <c r="P295" s="18"/>
      <c r="Q295" s="20"/>
      <c r="R295" s="20"/>
      <c r="S295" s="20"/>
      <c r="T295" s="20">
        <v>17700</v>
      </c>
      <c r="U295" s="20"/>
      <c r="V295" s="109"/>
    </row>
    <row r="296" spans="1:24" s="126" customFormat="1" ht="12.75" customHeight="1">
      <c r="A296" s="94">
        <v>279</v>
      </c>
      <c r="B296" s="95" t="s">
        <v>43</v>
      </c>
      <c r="C296" s="96">
        <v>1435000</v>
      </c>
      <c r="D296" s="96">
        <v>80710.399999999994</v>
      </c>
      <c r="E296" s="96"/>
      <c r="F296" s="96"/>
      <c r="G296" s="96">
        <v>20054.560000000001</v>
      </c>
      <c r="H296" s="96"/>
      <c r="I296" s="96">
        <v>160347.81</v>
      </c>
      <c r="J296" s="97"/>
      <c r="K296" s="97"/>
      <c r="L296" s="97">
        <v>253</v>
      </c>
      <c r="M296" s="96">
        <v>384086.84</v>
      </c>
      <c r="N296" s="97"/>
      <c r="O296" s="96"/>
      <c r="P296" s="103">
        <v>300</v>
      </c>
      <c r="Q296" s="96">
        <v>648203.02</v>
      </c>
      <c r="R296" s="96">
        <v>66667.67</v>
      </c>
      <c r="S296" s="96"/>
      <c r="T296" s="96">
        <v>54293</v>
      </c>
      <c r="U296" s="96">
        <v>20636.7</v>
      </c>
      <c r="V296" s="125"/>
      <c r="X296" s="127"/>
    </row>
    <row r="297" spans="1:24" s="126" customFormat="1" ht="12">
      <c r="A297" s="94">
        <v>280</v>
      </c>
      <c r="B297" s="95" t="s">
        <v>45</v>
      </c>
      <c r="C297" s="96">
        <v>1790000</v>
      </c>
      <c r="D297" s="96">
        <v>112790.41</v>
      </c>
      <c r="E297" s="96">
        <v>148822.51</v>
      </c>
      <c r="F297" s="96"/>
      <c r="G297" s="96">
        <v>70063.55</v>
      </c>
      <c r="H297" s="96"/>
      <c r="I297" s="96">
        <v>99294.97</v>
      </c>
      <c r="J297" s="97"/>
      <c r="K297" s="97"/>
      <c r="L297" s="97">
        <v>315</v>
      </c>
      <c r="M297" s="96">
        <v>396732.82</v>
      </c>
      <c r="N297" s="97"/>
      <c r="O297" s="96"/>
      <c r="P297" s="103">
        <v>292</v>
      </c>
      <c r="Q297" s="96">
        <v>757570.09</v>
      </c>
      <c r="R297" s="96">
        <v>111359.65</v>
      </c>
      <c r="S297" s="96"/>
      <c r="T297" s="96">
        <v>59000</v>
      </c>
      <c r="U297" s="96">
        <v>34366</v>
      </c>
      <c r="V297" s="125"/>
      <c r="X297" s="127"/>
    </row>
    <row r="298" spans="1:24" s="126" customFormat="1" ht="12">
      <c r="A298" s="94">
        <v>281</v>
      </c>
      <c r="B298" s="95" t="s">
        <v>46</v>
      </c>
      <c r="C298" s="96">
        <v>1511544</v>
      </c>
      <c r="D298" s="96">
        <v>89207.8</v>
      </c>
      <c r="E298" s="96">
        <v>20458.48</v>
      </c>
      <c r="F298" s="96"/>
      <c r="G298" s="96"/>
      <c r="H298" s="96"/>
      <c r="I298" s="96">
        <v>54860.22</v>
      </c>
      <c r="J298" s="97"/>
      <c r="K298" s="97"/>
      <c r="L298" s="97">
        <v>309</v>
      </c>
      <c r="M298" s="96">
        <v>545947.63</v>
      </c>
      <c r="N298" s="97"/>
      <c r="O298" s="96"/>
      <c r="P298" s="103">
        <v>293</v>
      </c>
      <c r="Q298" s="96">
        <v>644851.03</v>
      </c>
      <c r="R298" s="96">
        <v>73257.09</v>
      </c>
      <c r="S298" s="96"/>
      <c r="T298" s="96">
        <v>59000</v>
      </c>
      <c r="U298" s="96">
        <v>23961.75</v>
      </c>
      <c r="V298" s="125"/>
      <c r="X298" s="127"/>
    </row>
    <row r="299" spans="1:24" s="126" customFormat="1" ht="12">
      <c r="A299" s="94">
        <v>282</v>
      </c>
      <c r="B299" s="95" t="s">
        <v>252</v>
      </c>
      <c r="C299" s="96">
        <v>2137682</v>
      </c>
      <c r="D299" s="96">
        <v>107276.68</v>
      </c>
      <c r="E299" s="96"/>
      <c r="F299" s="96"/>
      <c r="G299" s="96"/>
      <c r="H299" s="96"/>
      <c r="I299" s="96"/>
      <c r="J299" s="97"/>
      <c r="K299" s="97"/>
      <c r="L299" s="97">
        <v>362</v>
      </c>
      <c r="M299" s="96">
        <v>620794.54</v>
      </c>
      <c r="N299" s="97"/>
      <c r="O299" s="96"/>
      <c r="P299" s="103">
        <v>420</v>
      </c>
      <c r="Q299" s="96">
        <v>964619.92</v>
      </c>
      <c r="R299" s="96">
        <v>344280.54</v>
      </c>
      <c r="S299" s="96"/>
      <c r="T299" s="96">
        <v>62134.77</v>
      </c>
      <c r="U299" s="96">
        <v>38575.550000000003</v>
      </c>
      <c r="V299" s="125"/>
      <c r="X299" s="127"/>
    </row>
    <row r="300" spans="1:24" s="16" customFormat="1" ht="12">
      <c r="A300" s="118">
        <v>283</v>
      </c>
      <c r="B300" s="17" t="s">
        <v>253</v>
      </c>
      <c r="C300" s="20">
        <v>14000</v>
      </c>
      <c r="D300" s="20"/>
      <c r="E300" s="20"/>
      <c r="F300" s="20"/>
      <c r="G300" s="20"/>
      <c r="H300" s="20"/>
      <c r="I300" s="20"/>
      <c r="J300" s="119"/>
      <c r="K300" s="119"/>
      <c r="L300" s="119"/>
      <c r="M300" s="20"/>
      <c r="N300" s="119"/>
      <c r="O300" s="20"/>
      <c r="P300" s="18"/>
      <c r="Q300" s="20"/>
      <c r="R300" s="20"/>
      <c r="S300" s="20"/>
      <c r="T300" s="20">
        <v>14000</v>
      </c>
      <c r="U300" s="20"/>
      <c r="V300" s="109"/>
      <c r="X300" s="98"/>
    </row>
    <row r="301" spans="1:24" s="16" customFormat="1" ht="12">
      <c r="A301" s="118">
        <v>284</v>
      </c>
      <c r="B301" s="17" t="s">
        <v>254</v>
      </c>
      <c r="C301" s="20">
        <v>14000</v>
      </c>
      <c r="D301" s="20"/>
      <c r="E301" s="20"/>
      <c r="F301" s="20"/>
      <c r="G301" s="20"/>
      <c r="H301" s="20"/>
      <c r="I301" s="20"/>
      <c r="J301" s="119"/>
      <c r="K301" s="119"/>
      <c r="L301" s="119"/>
      <c r="M301" s="20"/>
      <c r="N301" s="119"/>
      <c r="O301" s="20"/>
      <c r="P301" s="18"/>
      <c r="Q301" s="20"/>
      <c r="R301" s="20"/>
      <c r="S301" s="20"/>
      <c r="T301" s="20">
        <v>14000</v>
      </c>
      <c r="U301" s="20"/>
      <c r="V301" s="109"/>
      <c r="X301" s="98"/>
    </row>
    <row r="302" spans="1:24" s="89" customFormat="1" ht="12.75" customHeight="1">
      <c r="A302" s="174" t="s">
        <v>684</v>
      </c>
      <c r="B302" s="175"/>
      <c r="C302" s="11">
        <v>6919926</v>
      </c>
      <c r="D302" s="11">
        <v>389985.29</v>
      </c>
      <c r="E302" s="11">
        <v>169280.99000000002</v>
      </c>
      <c r="F302" s="11"/>
      <c r="G302" s="11">
        <v>90118.11</v>
      </c>
      <c r="H302" s="11"/>
      <c r="I302" s="11">
        <v>314503</v>
      </c>
      <c r="J302" s="54"/>
      <c r="K302" s="54"/>
      <c r="L302" s="25">
        <v>1239</v>
      </c>
      <c r="M302" s="11">
        <v>1947561.83</v>
      </c>
      <c r="N302" s="54"/>
      <c r="O302" s="11"/>
      <c r="P302" s="25">
        <v>1305</v>
      </c>
      <c r="Q302" s="11">
        <v>3015244.06</v>
      </c>
      <c r="R302" s="11">
        <v>595564.94999999995</v>
      </c>
      <c r="S302" s="11"/>
      <c r="T302" s="11">
        <v>280127.77</v>
      </c>
      <c r="U302" s="11">
        <v>117540</v>
      </c>
      <c r="V302" s="110"/>
      <c r="X302" s="99"/>
    </row>
    <row r="303" spans="1:24" s="16" customFormat="1" ht="12">
      <c r="A303" s="118">
        <v>285</v>
      </c>
      <c r="B303" s="17" t="s">
        <v>377</v>
      </c>
      <c r="C303" s="20">
        <v>24910</v>
      </c>
      <c r="D303" s="20"/>
      <c r="E303" s="20"/>
      <c r="F303" s="20"/>
      <c r="G303" s="20"/>
      <c r="H303" s="20"/>
      <c r="I303" s="20"/>
      <c r="J303" s="119"/>
      <c r="K303" s="119"/>
      <c r="L303" s="119"/>
      <c r="M303" s="20"/>
      <c r="N303" s="119"/>
      <c r="O303" s="20"/>
      <c r="P303" s="18"/>
      <c r="Q303" s="20"/>
      <c r="R303" s="20"/>
      <c r="S303" s="20"/>
      <c r="T303" s="20">
        <v>24910</v>
      </c>
      <c r="U303" s="20"/>
      <c r="V303" s="109"/>
      <c r="X303" s="98"/>
    </row>
    <row r="304" spans="1:24" s="16" customFormat="1" ht="12">
      <c r="A304" s="118">
        <v>286</v>
      </c>
      <c r="B304" s="17" t="s">
        <v>384</v>
      </c>
      <c r="C304" s="20">
        <v>24710</v>
      </c>
      <c r="D304" s="20"/>
      <c r="E304" s="20"/>
      <c r="F304" s="20"/>
      <c r="G304" s="20"/>
      <c r="H304" s="20"/>
      <c r="I304" s="20"/>
      <c r="J304" s="119"/>
      <c r="K304" s="119"/>
      <c r="L304" s="119"/>
      <c r="M304" s="20"/>
      <c r="N304" s="119"/>
      <c r="O304" s="20"/>
      <c r="P304" s="18"/>
      <c r="Q304" s="20"/>
      <c r="R304" s="20"/>
      <c r="S304" s="20"/>
      <c r="T304" s="20">
        <v>24710</v>
      </c>
      <c r="U304" s="20"/>
      <c r="V304" s="109"/>
      <c r="X304" s="98"/>
    </row>
    <row r="305" spans="1:24" s="16" customFormat="1" ht="12">
      <c r="A305" s="118">
        <v>287</v>
      </c>
      <c r="B305" s="17" t="s">
        <v>555</v>
      </c>
      <c r="C305" s="20">
        <v>1805000</v>
      </c>
      <c r="D305" s="20">
        <v>116573.27850000001</v>
      </c>
      <c r="E305" s="20">
        <v>83266.627500000002</v>
      </c>
      <c r="F305" s="20"/>
      <c r="G305" s="20">
        <v>116573.27850000001</v>
      </c>
      <c r="H305" s="20"/>
      <c r="I305" s="20">
        <v>83266.627500000002</v>
      </c>
      <c r="J305" s="119"/>
      <c r="K305" s="119"/>
      <c r="L305" s="119">
        <v>250</v>
      </c>
      <c r="M305" s="20">
        <v>383026.4865</v>
      </c>
      <c r="N305" s="119"/>
      <c r="O305" s="119"/>
      <c r="P305" s="18">
        <v>300</v>
      </c>
      <c r="Q305" s="20">
        <v>799359.62399999995</v>
      </c>
      <c r="R305" s="20">
        <v>83266.627500000002</v>
      </c>
      <c r="S305" s="20"/>
      <c r="T305" s="20">
        <v>103250</v>
      </c>
      <c r="U305" s="20">
        <v>36417.449999999997</v>
      </c>
      <c r="V305" s="109"/>
      <c r="X305" s="98"/>
    </row>
    <row r="306" spans="1:24" s="16" customFormat="1" ht="12">
      <c r="A306" s="118">
        <v>288</v>
      </c>
      <c r="B306" s="17" t="s">
        <v>556</v>
      </c>
      <c r="C306" s="20">
        <v>1805000</v>
      </c>
      <c r="D306" s="20">
        <v>116573.41550400002</v>
      </c>
      <c r="E306" s="20">
        <v>83266.725360000011</v>
      </c>
      <c r="F306" s="20"/>
      <c r="G306" s="20">
        <v>116573.41550400002</v>
      </c>
      <c r="H306" s="20"/>
      <c r="I306" s="20">
        <v>83266.725360000011</v>
      </c>
      <c r="J306" s="119"/>
      <c r="K306" s="119"/>
      <c r="L306" s="119">
        <v>249</v>
      </c>
      <c r="M306" s="20">
        <v>383026.93665600003</v>
      </c>
      <c r="N306" s="119"/>
      <c r="O306" s="20"/>
      <c r="P306" s="18">
        <v>305</v>
      </c>
      <c r="Q306" s="20">
        <v>799360.56345600006</v>
      </c>
      <c r="R306" s="20">
        <v>83266.725360000011</v>
      </c>
      <c r="S306" s="20"/>
      <c r="T306" s="20">
        <v>103248</v>
      </c>
      <c r="U306" s="20">
        <v>36417.4928</v>
      </c>
      <c r="V306" s="109"/>
      <c r="X306" s="98"/>
    </row>
    <row r="307" spans="1:24" s="16" customFormat="1" ht="12">
      <c r="A307" s="118">
        <v>289</v>
      </c>
      <c r="B307" s="17" t="s">
        <v>378</v>
      </c>
      <c r="C307" s="20">
        <v>24710</v>
      </c>
      <c r="D307" s="20"/>
      <c r="E307" s="20"/>
      <c r="F307" s="20"/>
      <c r="G307" s="20"/>
      <c r="H307" s="20"/>
      <c r="I307" s="20"/>
      <c r="J307" s="119"/>
      <c r="K307" s="119"/>
      <c r="L307" s="119"/>
      <c r="M307" s="20"/>
      <c r="N307" s="119"/>
      <c r="O307" s="119"/>
      <c r="P307" s="18"/>
      <c r="Q307" s="20"/>
      <c r="R307" s="20"/>
      <c r="S307" s="20"/>
      <c r="T307" s="20">
        <v>24710</v>
      </c>
      <c r="U307" s="20"/>
      <c r="V307" s="109"/>
      <c r="X307" s="98"/>
    </row>
    <row r="308" spans="1:24" s="16" customFormat="1" ht="12">
      <c r="A308" s="118">
        <v>290</v>
      </c>
      <c r="B308" s="17" t="s">
        <v>557</v>
      </c>
      <c r="C308" s="20">
        <v>2766300</v>
      </c>
      <c r="D308" s="20">
        <v>209670.9216</v>
      </c>
      <c r="E308" s="20"/>
      <c r="F308" s="20"/>
      <c r="G308" s="20"/>
      <c r="H308" s="20"/>
      <c r="I308" s="20"/>
      <c r="J308" s="119"/>
      <c r="K308" s="119"/>
      <c r="L308" s="119">
        <v>421</v>
      </c>
      <c r="M308" s="20">
        <v>786265.95600000001</v>
      </c>
      <c r="N308" s="119"/>
      <c r="O308" s="119"/>
      <c r="P308" s="18">
        <v>410</v>
      </c>
      <c r="Q308" s="20">
        <v>1415278.7208</v>
      </c>
      <c r="R308" s="20">
        <v>209670.9216</v>
      </c>
      <c r="S308" s="20"/>
      <c r="T308" s="20">
        <v>88100</v>
      </c>
      <c r="U308" s="20">
        <v>57313.479999999996</v>
      </c>
      <c r="V308" s="109"/>
      <c r="X308" s="98"/>
    </row>
    <row r="309" spans="1:24" s="16" customFormat="1" ht="12">
      <c r="A309" s="118">
        <v>291</v>
      </c>
      <c r="B309" s="17" t="s">
        <v>558</v>
      </c>
      <c r="C309" s="20">
        <v>1794000</v>
      </c>
      <c r="D309" s="20">
        <v>115819.7565</v>
      </c>
      <c r="E309" s="20">
        <v>82728.397500000006</v>
      </c>
      <c r="F309" s="20"/>
      <c r="G309" s="20">
        <v>115819.7565</v>
      </c>
      <c r="H309" s="20"/>
      <c r="I309" s="20">
        <v>82728.397500000006</v>
      </c>
      <c r="J309" s="119"/>
      <c r="K309" s="119"/>
      <c r="L309" s="119">
        <v>250</v>
      </c>
      <c r="M309" s="20">
        <v>380550.62849999999</v>
      </c>
      <c r="N309" s="119"/>
      <c r="O309" s="119"/>
      <c r="P309" s="18">
        <v>306</v>
      </c>
      <c r="Q309" s="20">
        <v>794192.61599999992</v>
      </c>
      <c r="R309" s="20">
        <v>82728.397500000006</v>
      </c>
      <c r="S309" s="20"/>
      <c r="T309" s="20">
        <v>103250</v>
      </c>
      <c r="U309" s="20">
        <v>36182.049999999996</v>
      </c>
      <c r="V309" s="109"/>
      <c r="X309" s="98"/>
    </row>
    <row r="310" spans="1:24" s="16" customFormat="1" ht="12">
      <c r="A310" s="118">
        <v>292</v>
      </c>
      <c r="B310" s="17" t="s">
        <v>379</v>
      </c>
      <c r="C310" s="20">
        <v>24710</v>
      </c>
      <c r="D310" s="20"/>
      <c r="E310" s="20"/>
      <c r="F310" s="20"/>
      <c r="G310" s="20"/>
      <c r="H310" s="20"/>
      <c r="I310" s="20"/>
      <c r="J310" s="119"/>
      <c r="K310" s="119"/>
      <c r="L310" s="119"/>
      <c r="M310" s="20"/>
      <c r="N310" s="119"/>
      <c r="O310" s="119"/>
      <c r="P310" s="18"/>
      <c r="Q310" s="20"/>
      <c r="R310" s="20"/>
      <c r="S310" s="20"/>
      <c r="T310" s="20">
        <v>24710</v>
      </c>
      <c r="U310" s="20"/>
      <c r="V310" s="109"/>
      <c r="X310" s="98"/>
    </row>
    <row r="311" spans="1:24" s="16" customFormat="1" ht="12">
      <c r="A311" s="118">
        <v>293</v>
      </c>
      <c r="B311" s="17" t="s">
        <v>380</v>
      </c>
      <c r="C311" s="20">
        <v>24910</v>
      </c>
      <c r="D311" s="20"/>
      <c r="E311" s="20"/>
      <c r="F311" s="20"/>
      <c r="G311" s="20"/>
      <c r="H311" s="20"/>
      <c r="I311" s="20"/>
      <c r="J311" s="119"/>
      <c r="K311" s="119"/>
      <c r="L311" s="119"/>
      <c r="M311" s="20"/>
      <c r="N311" s="119"/>
      <c r="O311" s="119"/>
      <c r="P311" s="18"/>
      <c r="Q311" s="20"/>
      <c r="R311" s="20"/>
      <c r="S311" s="20"/>
      <c r="T311" s="20">
        <v>24910</v>
      </c>
      <c r="U311" s="20"/>
      <c r="V311" s="109"/>
      <c r="X311" s="98"/>
    </row>
    <row r="312" spans="1:24" s="16" customFormat="1" ht="12">
      <c r="A312" s="118">
        <v>294</v>
      </c>
      <c r="B312" s="17" t="s">
        <v>381</v>
      </c>
      <c r="C312" s="20">
        <v>24710</v>
      </c>
      <c r="D312" s="20"/>
      <c r="E312" s="20"/>
      <c r="F312" s="20"/>
      <c r="G312" s="20"/>
      <c r="H312" s="20"/>
      <c r="I312" s="20"/>
      <c r="J312" s="119"/>
      <c r="K312" s="119"/>
      <c r="L312" s="119"/>
      <c r="M312" s="20"/>
      <c r="N312" s="119"/>
      <c r="O312" s="119"/>
      <c r="P312" s="18"/>
      <c r="Q312" s="20"/>
      <c r="R312" s="20"/>
      <c r="S312" s="20"/>
      <c r="T312" s="20">
        <v>24710</v>
      </c>
      <c r="U312" s="20"/>
      <c r="V312" s="109"/>
      <c r="X312" s="98"/>
    </row>
    <row r="313" spans="1:24" s="16" customFormat="1" ht="12">
      <c r="A313" s="118">
        <v>295</v>
      </c>
      <c r="B313" s="17" t="s">
        <v>382</v>
      </c>
      <c r="C313" s="20">
        <v>25670</v>
      </c>
      <c r="D313" s="20"/>
      <c r="E313" s="20"/>
      <c r="F313" s="20"/>
      <c r="G313" s="20"/>
      <c r="H313" s="20"/>
      <c r="I313" s="20"/>
      <c r="J313" s="119"/>
      <c r="K313" s="119"/>
      <c r="L313" s="119"/>
      <c r="M313" s="20"/>
      <c r="N313" s="119"/>
      <c r="O313" s="119"/>
      <c r="P313" s="18"/>
      <c r="Q313" s="20"/>
      <c r="R313" s="20"/>
      <c r="S313" s="20"/>
      <c r="T313" s="20">
        <v>25670</v>
      </c>
      <c r="U313" s="20"/>
      <c r="V313" s="109"/>
      <c r="X313" s="98"/>
    </row>
    <row r="314" spans="1:24" s="16" customFormat="1" ht="12">
      <c r="A314" s="118">
        <v>296</v>
      </c>
      <c r="B314" s="17" t="s">
        <v>383</v>
      </c>
      <c r="C314" s="20">
        <v>25670</v>
      </c>
      <c r="D314" s="20"/>
      <c r="E314" s="20"/>
      <c r="F314" s="20"/>
      <c r="G314" s="20"/>
      <c r="H314" s="20"/>
      <c r="I314" s="20"/>
      <c r="J314" s="119"/>
      <c r="K314" s="119"/>
      <c r="L314" s="119"/>
      <c r="M314" s="20"/>
      <c r="N314" s="119"/>
      <c r="O314" s="119"/>
      <c r="P314" s="18"/>
      <c r="Q314" s="20"/>
      <c r="R314" s="20"/>
      <c r="S314" s="20"/>
      <c r="T314" s="20">
        <v>25670</v>
      </c>
      <c r="U314" s="20"/>
      <c r="V314" s="109"/>
      <c r="X314" s="98"/>
    </row>
    <row r="315" spans="1:24" s="16" customFormat="1" ht="12">
      <c r="A315" s="118">
        <v>297</v>
      </c>
      <c r="B315" s="17" t="s">
        <v>561</v>
      </c>
      <c r="C315" s="20">
        <v>2242000</v>
      </c>
      <c r="D315" s="20">
        <v>168858.52603199999</v>
      </c>
      <c r="E315" s="20"/>
      <c r="F315" s="20"/>
      <c r="G315" s="20"/>
      <c r="H315" s="20"/>
      <c r="I315" s="20"/>
      <c r="J315" s="119"/>
      <c r="K315" s="119"/>
      <c r="L315" s="119">
        <v>378</v>
      </c>
      <c r="M315" s="20">
        <v>633219.47262000002</v>
      </c>
      <c r="N315" s="119"/>
      <c r="O315" s="119"/>
      <c r="P315" s="18">
        <v>292</v>
      </c>
      <c r="Q315" s="20">
        <v>1139795.0507160001</v>
      </c>
      <c r="R315" s="20">
        <v>168858.52603199999</v>
      </c>
      <c r="S315" s="20"/>
      <c r="T315" s="20">
        <v>85111</v>
      </c>
      <c r="U315" s="20">
        <v>46157.424599999998</v>
      </c>
      <c r="V315" s="109"/>
      <c r="X315" s="98"/>
    </row>
    <row r="316" spans="1:24" s="16" customFormat="1" ht="12">
      <c r="A316" s="118">
        <v>298</v>
      </c>
      <c r="B316" s="17" t="s">
        <v>559</v>
      </c>
      <c r="C316" s="20">
        <v>2180000</v>
      </c>
      <c r="D316" s="20">
        <v>141994.98721800002</v>
      </c>
      <c r="E316" s="20">
        <v>101424.99087000001</v>
      </c>
      <c r="F316" s="20"/>
      <c r="G316" s="20">
        <v>141994.98721800002</v>
      </c>
      <c r="H316" s="20"/>
      <c r="I316" s="20">
        <v>101424.99087000001</v>
      </c>
      <c r="J316" s="119"/>
      <c r="K316" s="119"/>
      <c r="L316" s="119">
        <v>266</v>
      </c>
      <c r="M316" s="20">
        <v>466554.95800200006</v>
      </c>
      <c r="N316" s="119"/>
      <c r="O316" s="119"/>
      <c r="P316" s="18">
        <v>295</v>
      </c>
      <c r="Q316" s="20">
        <v>973679.91235200001</v>
      </c>
      <c r="R316" s="20">
        <v>101424.99087000001</v>
      </c>
      <c r="S316" s="20"/>
      <c r="T316" s="20">
        <v>107141</v>
      </c>
      <c r="U316" s="20">
        <v>44359.1826</v>
      </c>
      <c r="V316" s="109"/>
      <c r="X316" s="98"/>
    </row>
    <row r="317" spans="1:24" s="16" customFormat="1" ht="12">
      <c r="A317" s="118">
        <v>299</v>
      </c>
      <c r="B317" s="17" t="s">
        <v>560</v>
      </c>
      <c r="C317" s="20">
        <v>2185000</v>
      </c>
      <c r="D317" s="20">
        <v>141839.487678</v>
      </c>
      <c r="E317" s="20">
        <v>101313.91977000001</v>
      </c>
      <c r="F317" s="20"/>
      <c r="G317" s="20">
        <v>141839.487678</v>
      </c>
      <c r="H317" s="20"/>
      <c r="I317" s="20">
        <v>101313.91977000001</v>
      </c>
      <c r="J317" s="119"/>
      <c r="K317" s="119"/>
      <c r="L317" s="119">
        <v>318</v>
      </c>
      <c r="M317" s="20">
        <v>466044.03094200004</v>
      </c>
      <c r="N317" s="119"/>
      <c r="O317" s="119"/>
      <c r="P317" s="18">
        <v>295</v>
      </c>
      <c r="Q317" s="20">
        <v>972613.62979199993</v>
      </c>
      <c r="R317" s="20">
        <v>101313.91977000001</v>
      </c>
      <c r="S317" s="20"/>
      <c r="T317" s="20">
        <v>114411</v>
      </c>
      <c r="U317" s="20">
        <v>44310.604599999999</v>
      </c>
      <c r="V317" s="109"/>
      <c r="X317" s="98"/>
    </row>
    <row r="318" spans="1:24" s="112" customFormat="1" ht="12.75" customHeight="1">
      <c r="A318" s="174" t="s">
        <v>687</v>
      </c>
      <c r="B318" s="175"/>
      <c r="C318" s="11">
        <v>14977300</v>
      </c>
      <c r="D318" s="11">
        <v>1011330.373032</v>
      </c>
      <c r="E318" s="11">
        <v>452000.66100000008</v>
      </c>
      <c r="F318" s="11"/>
      <c r="G318" s="11">
        <v>632800.92540000007</v>
      </c>
      <c r="H318" s="11"/>
      <c r="I318" s="11">
        <v>452000.66100000008</v>
      </c>
      <c r="J318" s="54"/>
      <c r="K318" s="54"/>
      <c r="L318" s="25">
        <v>2132</v>
      </c>
      <c r="M318" s="11">
        <v>3498688.4692200003</v>
      </c>
      <c r="N318" s="54"/>
      <c r="O318" s="54"/>
      <c r="P318" s="25">
        <v>2203</v>
      </c>
      <c r="Q318" s="11">
        <v>6894280.1171160005</v>
      </c>
      <c r="R318" s="11">
        <v>830530.10863200005</v>
      </c>
      <c r="S318" s="11">
        <v>0</v>
      </c>
      <c r="T318" s="11">
        <v>904511</v>
      </c>
      <c r="U318" s="11">
        <v>301157.68459999998</v>
      </c>
      <c r="V318" s="110"/>
      <c r="X318" s="113"/>
    </row>
    <row r="319" spans="1:24" s="16" customFormat="1" ht="12">
      <c r="A319" s="118">
        <v>300</v>
      </c>
      <c r="B319" s="17" t="s">
        <v>842</v>
      </c>
      <c r="C319" s="20">
        <v>1768000</v>
      </c>
      <c r="D319" s="20">
        <v>132876.65664</v>
      </c>
      <c r="E319" s="20"/>
      <c r="F319" s="20"/>
      <c r="G319" s="20"/>
      <c r="H319" s="20"/>
      <c r="I319" s="20"/>
      <c r="J319" s="119"/>
      <c r="K319" s="119"/>
      <c r="L319" s="119">
        <v>270</v>
      </c>
      <c r="M319" s="20">
        <v>498287.46240000002</v>
      </c>
      <c r="N319" s="119"/>
      <c r="O319" s="119"/>
      <c r="P319" s="18">
        <v>290</v>
      </c>
      <c r="Q319" s="20">
        <v>896917.43232000014</v>
      </c>
      <c r="R319" s="20">
        <v>132876.65664</v>
      </c>
      <c r="S319" s="20"/>
      <c r="T319" s="20">
        <v>70720</v>
      </c>
      <c r="U319" s="20">
        <v>36321.792000000001</v>
      </c>
      <c r="V319" s="109"/>
      <c r="X319" s="98"/>
    </row>
    <row r="320" spans="1:24" s="16" customFormat="1" ht="12">
      <c r="A320" s="118">
        <v>301</v>
      </c>
      <c r="B320" s="17" t="s">
        <v>849</v>
      </c>
      <c r="C320" s="20">
        <v>1368000</v>
      </c>
      <c r="D320" s="20">
        <v>102814.06464</v>
      </c>
      <c r="E320" s="20"/>
      <c r="F320" s="20"/>
      <c r="G320" s="20"/>
      <c r="H320" s="20"/>
      <c r="I320" s="20"/>
      <c r="J320" s="119"/>
      <c r="K320" s="119"/>
      <c r="L320" s="119">
        <v>249</v>
      </c>
      <c r="M320" s="20">
        <v>385552.74239999999</v>
      </c>
      <c r="N320" s="119"/>
      <c r="O320" s="119"/>
      <c r="P320" s="18">
        <v>300</v>
      </c>
      <c r="Q320" s="20">
        <v>693994.93631999998</v>
      </c>
      <c r="R320" s="20">
        <v>102814.06464</v>
      </c>
      <c r="S320" s="20"/>
      <c r="T320" s="20">
        <v>54720</v>
      </c>
      <c r="U320" s="20">
        <v>28104.191999999999</v>
      </c>
      <c r="V320" s="109"/>
      <c r="X320" s="98"/>
    </row>
    <row r="321" spans="1:24" s="16" customFormat="1" ht="12">
      <c r="A321" s="118">
        <v>302</v>
      </c>
      <c r="B321" s="17" t="s">
        <v>850</v>
      </c>
      <c r="C321" s="20">
        <v>2050000</v>
      </c>
      <c r="D321" s="20">
        <v>154070.78400000001</v>
      </c>
      <c r="E321" s="20"/>
      <c r="F321" s="20"/>
      <c r="G321" s="20"/>
      <c r="H321" s="20"/>
      <c r="I321" s="20"/>
      <c r="J321" s="119"/>
      <c r="K321" s="119"/>
      <c r="L321" s="119">
        <v>305</v>
      </c>
      <c r="M321" s="20">
        <v>577765.43999999994</v>
      </c>
      <c r="N321" s="119"/>
      <c r="O321" s="119"/>
      <c r="P321" s="18">
        <v>320</v>
      </c>
      <c r="Q321" s="20">
        <v>1039977.7920000001</v>
      </c>
      <c r="R321" s="20">
        <v>154070.78400000001</v>
      </c>
      <c r="S321" s="20"/>
      <c r="T321" s="20">
        <v>82000</v>
      </c>
      <c r="U321" s="20">
        <v>42115.199999999997</v>
      </c>
      <c r="V321" s="109"/>
      <c r="X321" s="98"/>
    </row>
    <row r="322" spans="1:24" s="16" customFormat="1" ht="12">
      <c r="A322" s="118">
        <v>303</v>
      </c>
      <c r="B322" s="17" t="s">
        <v>851</v>
      </c>
      <c r="C322" s="20">
        <v>1680500</v>
      </c>
      <c r="D322" s="20">
        <v>110512.90656</v>
      </c>
      <c r="E322" s="20">
        <v>78937.790399999998</v>
      </c>
      <c r="F322" s="20"/>
      <c r="G322" s="20">
        <v>110512.90656</v>
      </c>
      <c r="H322" s="20"/>
      <c r="I322" s="20">
        <v>78937.790399999998</v>
      </c>
      <c r="J322" s="119"/>
      <c r="K322" s="119"/>
      <c r="L322" s="119">
        <v>253</v>
      </c>
      <c r="M322" s="20">
        <v>363113.83584000001</v>
      </c>
      <c r="N322" s="119"/>
      <c r="O322" s="119"/>
      <c r="P322" s="18">
        <v>306</v>
      </c>
      <c r="Q322" s="20">
        <v>757802.78784</v>
      </c>
      <c r="R322" s="20">
        <v>78937.790399999998</v>
      </c>
      <c r="S322" s="20"/>
      <c r="T322" s="20">
        <v>67220</v>
      </c>
      <c r="U322" s="20">
        <v>34524.191999999995</v>
      </c>
      <c r="V322" s="109"/>
      <c r="X322" s="98"/>
    </row>
    <row r="323" spans="1:24" s="16" customFormat="1" ht="12">
      <c r="A323" s="118">
        <v>304</v>
      </c>
      <c r="B323" s="17" t="s">
        <v>852</v>
      </c>
      <c r="C323" s="20">
        <v>2493300</v>
      </c>
      <c r="D323" s="20">
        <v>187387.65158400001</v>
      </c>
      <c r="E323" s="20"/>
      <c r="F323" s="20"/>
      <c r="G323" s="20"/>
      <c r="H323" s="20"/>
      <c r="I323" s="20"/>
      <c r="J323" s="119"/>
      <c r="K323" s="119"/>
      <c r="L323" s="119">
        <v>430</v>
      </c>
      <c r="M323" s="20">
        <v>702703.69343999994</v>
      </c>
      <c r="N323" s="119"/>
      <c r="O323" s="119"/>
      <c r="P323" s="18">
        <v>420</v>
      </c>
      <c r="Q323" s="20">
        <v>1264866.6481920001</v>
      </c>
      <c r="R323" s="20">
        <v>187387.65158400001</v>
      </c>
      <c r="S323" s="20"/>
      <c r="T323" s="20">
        <v>99732</v>
      </c>
      <c r="U323" s="20">
        <v>51222.355199999998</v>
      </c>
      <c r="V323" s="109"/>
      <c r="X323" s="98"/>
    </row>
    <row r="324" spans="1:24" s="16" customFormat="1" ht="12">
      <c r="A324" s="118">
        <v>305</v>
      </c>
      <c r="B324" s="17" t="s">
        <v>853</v>
      </c>
      <c r="C324" s="20">
        <v>1170000</v>
      </c>
      <c r="D324" s="20">
        <v>87933.081600000005</v>
      </c>
      <c r="E324" s="20"/>
      <c r="F324" s="20"/>
      <c r="G324" s="20"/>
      <c r="H324" s="20"/>
      <c r="I324" s="20"/>
      <c r="J324" s="119"/>
      <c r="K324" s="119"/>
      <c r="L324" s="119">
        <v>366</v>
      </c>
      <c r="M324" s="20">
        <v>329749.05599999998</v>
      </c>
      <c r="N324" s="119"/>
      <c r="O324" s="119"/>
      <c r="P324" s="18">
        <v>207</v>
      </c>
      <c r="Q324" s="20">
        <v>593548.30080000008</v>
      </c>
      <c r="R324" s="20">
        <v>87933.081600000005</v>
      </c>
      <c r="S324" s="20"/>
      <c r="T324" s="20">
        <v>46800</v>
      </c>
      <c r="U324" s="20">
        <v>24036.48</v>
      </c>
      <c r="V324" s="109"/>
      <c r="X324" s="98"/>
    </row>
    <row r="325" spans="1:24" s="16" customFormat="1" ht="12">
      <c r="A325" s="118">
        <v>306</v>
      </c>
      <c r="B325" s="17" t="s">
        <v>854</v>
      </c>
      <c r="C325" s="20">
        <v>1452000</v>
      </c>
      <c r="D325" s="20">
        <v>95486.307840000009</v>
      </c>
      <c r="E325" s="20">
        <v>68204.505600000004</v>
      </c>
      <c r="F325" s="20"/>
      <c r="G325" s="20">
        <v>95486.307840000009</v>
      </c>
      <c r="H325" s="20"/>
      <c r="I325" s="20">
        <v>68204.505600000004</v>
      </c>
      <c r="J325" s="119"/>
      <c r="K325" s="119"/>
      <c r="L325" s="119">
        <v>261</v>
      </c>
      <c r="M325" s="20">
        <v>313740.72576</v>
      </c>
      <c r="N325" s="119"/>
      <c r="O325" s="119"/>
      <c r="P325" s="18">
        <v>270</v>
      </c>
      <c r="Q325" s="20">
        <v>654763.25375999999</v>
      </c>
      <c r="R325" s="20">
        <v>68204.505600000004</v>
      </c>
      <c r="S325" s="20"/>
      <c r="T325" s="20">
        <v>58080</v>
      </c>
      <c r="U325" s="20">
        <v>29829.887999999999</v>
      </c>
      <c r="V325" s="109"/>
      <c r="X325" s="98"/>
    </row>
    <row r="326" spans="1:24" s="16" customFormat="1" ht="12">
      <c r="A326" s="118">
        <v>307</v>
      </c>
      <c r="B326" s="17" t="s">
        <v>855</v>
      </c>
      <c r="C326" s="20">
        <v>1816000</v>
      </c>
      <c r="D326" s="20">
        <v>119423.64672</v>
      </c>
      <c r="E326" s="20">
        <v>102363.12576</v>
      </c>
      <c r="F326" s="20"/>
      <c r="G326" s="20"/>
      <c r="H326" s="20"/>
      <c r="I326" s="20"/>
      <c r="J326" s="119"/>
      <c r="K326" s="119"/>
      <c r="L326" s="119">
        <v>232</v>
      </c>
      <c r="M326" s="20">
        <v>545936.67071999994</v>
      </c>
      <c r="N326" s="119"/>
      <c r="O326" s="119"/>
      <c r="P326" s="18">
        <v>308</v>
      </c>
      <c r="Q326" s="20">
        <v>870086.56895999995</v>
      </c>
      <c r="R326" s="20">
        <v>68242.083839999992</v>
      </c>
      <c r="S326" s="20"/>
      <c r="T326" s="20">
        <v>72640</v>
      </c>
      <c r="U326" s="20">
        <v>37307.903999999995</v>
      </c>
      <c r="V326" s="109"/>
      <c r="X326" s="98"/>
    </row>
    <row r="327" spans="1:24" s="16" customFormat="1" ht="12">
      <c r="A327" s="118">
        <v>308</v>
      </c>
      <c r="B327" s="17" t="s">
        <v>843</v>
      </c>
      <c r="C327" s="20">
        <v>2100000</v>
      </c>
      <c r="D327" s="20">
        <v>138100.03200000001</v>
      </c>
      <c r="E327" s="20">
        <v>98642.880000000005</v>
      </c>
      <c r="F327" s="20"/>
      <c r="G327" s="20">
        <v>138100.03200000001</v>
      </c>
      <c r="H327" s="20"/>
      <c r="I327" s="20">
        <v>98642.880000000005</v>
      </c>
      <c r="J327" s="119"/>
      <c r="K327" s="119"/>
      <c r="L327" s="119">
        <v>315</v>
      </c>
      <c r="M327" s="20">
        <v>453757.24800000002</v>
      </c>
      <c r="N327" s="119"/>
      <c r="O327" s="119"/>
      <c r="P327" s="18">
        <v>295</v>
      </c>
      <c r="Q327" s="20">
        <v>946971.64800000004</v>
      </c>
      <c r="R327" s="20">
        <v>98642.880000000005</v>
      </c>
      <c r="S327" s="20"/>
      <c r="T327" s="20">
        <v>84000</v>
      </c>
      <c r="U327" s="20">
        <v>43142.399999999994</v>
      </c>
      <c r="V327" s="109"/>
      <c r="X327" s="98"/>
    </row>
    <row r="328" spans="1:24" s="16" customFormat="1" ht="12">
      <c r="A328" s="118">
        <v>309</v>
      </c>
      <c r="B328" s="17" t="s">
        <v>844</v>
      </c>
      <c r="C328" s="20">
        <v>2085000</v>
      </c>
      <c r="D328" s="20">
        <v>137113.60320000001</v>
      </c>
      <c r="E328" s="20">
        <v>97938.288</v>
      </c>
      <c r="F328" s="20"/>
      <c r="G328" s="20">
        <v>137113.60320000001</v>
      </c>
      <c r="H328" s="20"/>
      <c r="I328" s="20">
        <v>97938.288</v>
      </c>
      <c r="J328" s="119"/>
      <c r="K328" s="119"/>
      <c r="L328" s="119">
        <v>313</v>
      </c>
      <c r="M328" s="20">
        <v>450516.12480000005</v>
      </c>
      <c r="N328" s="119"/>
      <c r="O328" s="119"/>
      <c r="P328" s="18">
        <v>295</v>
      </c>
      <c r="Q328" s="20">
        <v>940207.56479999993</v>
      </c>
      <c r="R328" s="20">
        <v>97938.288</v>
      </c>
      <c r="S328" s="20"/>
      <c r="T328" s="20">
        <v>83400</v>
      </c>
      <c r="U328" s="20">
        <v>42834.239999999998</v>
      </c>
      <c r="V328" s="109"/>
      <c r="X328" s="98"/>
    </row>
    <row r="329" spans="1:24" s="16" customFormat="1" ht="12">
      <c r="A329" s="118">
        <v>310</v>
      </c>
      <c r="B329" s="17" t="s">
        <v>845</v>
      </c>
      <c r="C329" s="20">
        <v>2065000</v>
      </c>
      <c r="D329" s="20">
        <v>135798.36480000001</v>
      </c>
      <c r="E329" s="20">
        <v>96998.831999999995</v>
      </c>
      <c r="F329" s="20"/>
      <c r="G329" s="20">
        <v>135798.36480000001</v>
      </c>
      <c r="H329" s="20"/>
      <c r="I329" s="20">
        <v>96998.831999999995</v>
      </c>
      <c r="J329" s="119"/>
      <c r="K329" s="119"/>
      <c r="L329" s="119">
        <v>312</v>
      </c>
      <c r="M329" s="20">
        <v>446194.62719999999</v>
      </c>
      <c r="N329" s="119"/>
      <c r="O329" s="119"/>
      <c r="P329" s="18">
        <v>292</v>
      </c>
      <c r="Q329" s="20">
        <v>931188.7871999999</v>
      </c>
      <c r="R329" s="20">
        <v>96998.831999999995</v>
      </c>
      <c r="S329" s="20"/>
      <c r="T329" s="20">
        <v>82600</v>
      </c>
      <c r="U329" s="20">
        <v>42423.360000000001</v>
      </c>
      <c r="V329" s="109"/>
      <c r="X329" s="98"/>
    </row>
    <row r="330" spans="1:24" s="16" customFormat="1" ht="12">
      <c r="A330" s="118">
        <v>311</v>
      </c>
      <c r="B330" s="17" t="s">
        <v>846</v>
      </c>
      <c r="C330" s="20">
        <v>2050000</v>
      </c>
      <c r="D330" s="20">
        <v>134811.93600000002</v>
      </c>
      <c r="E330" s="20">
        <v>96294.24</v>
      </c>
      <c r="F330" s="20"/>
      <c r="G330" s="20">
        <v>134811.93600000002</v>
      </c>
      <c r="H330" s="20"/>
      <c r="I330" s="20">
        <v>96294.24</v>
      </c>
      <c r="J330" s="119"/>
      <c r="K330" s="119"/>
      <c r="L330" s="119">
        <v>313</v>
      </c>
      <c r="M330" s="20">
        <v>442953.50400000002</v>
      </c>
      <c r="N330" s="119"/>
      <c r="O330" s="119"/>
      <c r="P330" s="18">
        <v>292</v>
      </c>
      <c r="Q330" s="20">
        <v>924424.70400000003</v>
      </c>
      <c r="R330" s="20">
        <v>96294.24</v>
      </c>
      <c r="S330" s="20"/>
      <c r="T330" s="20">
        <v>82000</v>
      </c>
      <c r="U330" s="20">
        <v>42115.199999999997</v>
      </c>
      <c r="V330" s="109"/>
      <c r="X330" s="98"/>
    </row>
    <row r="331" spans="1:24" s="16" customFormat="1" ht="12">
      <c r="A331" s="118">
        <v>312</v>
      </c>
      <c r="B331" s="17" t="s">
        <v>847</v>
      </c>
      <c r="C331" s="20">
        <v>2050000</v>
      </c>
      <c r="D331" s="20">
        <v>134811.93600000002</v>
      </c>
      <c r="E331" s="20">
        <v>96294.24</v>
      </c>
      <c r="F331" s="20"/>
      <c r="G331" s="20">
        <v>134811.93600000002</v>
      </c>
      <c r="H331" s="20"/>
      <c r="I331" s="20">
        <v>96294.24</v>
      </c>
      <c r="J331" s="119"/>
      <c r="K331" s="119"/>
      <c r="L331" s="119">
        <v>312</v>
      </c>
      <c r="M331" s="20">
        <v>442953.50400000002</v>
      </c>
      <c r="N331" s="119"/>
      <c r="O331" s="119"/>
      <c r="P331" s="18">
        <v>295</v>
      </c>
      <c r="Q331" s="20">
        <v>924424.70400000003</v>
      </c>
      <c r="R331" s="20">
        <v>96294.24</v>
      </c>
      <c r="S331" s="20"/>
      <c r="T331" s="20">
        <v>82000</v>
      </c>
      <c r="U331" s="20">
        <v>42115.199999999997</v>
      </c>
      <c r="V331" s="109"/>
      <c r="X331" s="98"/>
    </row>
    <row r="332" spans="1:24" s="16" customFormat="1" ht="12">
      <c r="A332" s="118">
        <v>313</v>
      </c>
      <c r="B332" s="17" t="s">
        <v>858</v>
      </c>
      <c r="C332" s="20">
        <v>1460000</v>
      </c>
      <c r="D332" s="20">
        <v>109728.4608</v>
      </c>
      <c r="E332" s="20"/>
      <c r="F332" s="20"/>
      <c r="G332" s="20"/>
      <c r="H332" s="20"/>
      <c r="I332" s="20"/>
      <c r="J332" s="119"/>
      <c r="K332" s="119"/>
      <c r="L332" s="119">
        <v>256</v>
      </c>
      <c r="M332" s="20">
        <v>411481.728</v>
      </c>
      <c r="N332" s="119"/>
      <c r="O332" s="119"/>
      <c r="P332" s="18">
        <v>199</v>
      </c>
      <c r="Q332" s="20">
        <v>740667.11040000001</v>
      </c>
      <c r="R332" s="20">
        <v>109728.4608</v>
      </c>
      <c r="S332" s="20"/>
      <c r="T332" s="20">
        <v>58400</v>
      </c>
      <c r="U332" s="20">
        <v>29994.239999999998</v>
      </c>
      <c r="V332" s="109"/>
      <c r="X332" s="98"/>
    </row>
    <row r="333" spans="1:24" s="16" customFormat="1" ht="12">
      <c r="A333" s="118">
        <v>314</v>
      </c>
      <c r="B333" s="17" t="s">
        <v>859</v>
      </c>
      <c r="C333" s="20">
        <v>1800000</v>
      </c>
      <c r="D333" s="20">
        <v>135281.66400000002</v>
      </c>
      <c r="E333" s="20"/>
      <c r="F333" s="20"/>
      <c r="G333" s="20"/>
      <c r="H333" s="20"/>
      <c r="I333" s="20"/>
      <c r="J333" s="119"/>
      <c r="K333" s="119"/>
      <c r="L333" s="119">
        <v>379</v>
      </c>
      <c r="M333" s="20">
        <v>507306.23999999999</v>
      </c>
      <c r="N333" s="119"/>
      <c r="O333" s="119"/>
      <c r="P333" s="18">
        <v>295</v>
      </c>
      <c r="Q333" s="20">
        <v>913151.23200000008</v>
      </c>
      <c r="R333" s="20">
        <v>135281.66400000002</v>
      </c>
      <c r="S333" s="20"/>
      <c r="T333" s="20">
        <v>72000</v>
      </c>
      <c r="U333" s="20">
        <v>36979.199999999997</v>
      </c>
      <c r="V333" s="109"/>
      <c r="X333" s="98"/>
    </row>
    <row r="334" spans="1:24" s="16" customFormat="1" ht="12">
      <c r="A334" s="118">
        <v>315</v>
      </c>
      <c r="B334" s="17" t="s">
        <v>860</v>
      </c>
      <c r="C334" s="20">
        <v>1790500</v>
      </c>
      <c r="D334" s="20">
        <v>134567.67744</v>
      </c>
      <c r="E334" s="20"/>
      <c r="F334" s="20"/>
      <c r="G334" s="20"/>
      <c r="H334" s="20"/>
      <c r="I334" s="20"/>
      <c r="J334" s="119"/>
      <c r="K334" s="119"/>
      <c r="L334" s="119">
        <v>378</v>
      </c>
      <c r="M334" s="20">
        <v>504628.7904</v>
      </c>
      <c r="N334" s="119"/>
      <c r="O334" s="20"/>
      <c r="P334" s="18">
        <v>290</v>
      </c>
      <c r="Q334" s="20">
        <v>908331.82272000017</v>
      </c>
      <c r="R334" s="20">
        <v>134567.67744</v>
      </c>
      <c r="S334" s="20"/>
      <c r="T334" s="20">
        <v>71620</v>
      </c>
      <c r="U334" s="20">
        <v>36784.031999999999</v>
      </c>
      <c r="V334" s="109"/>
      <c r="X334" s="98"/>
    </row>
    <row r="335" spans="1:24" s="16" customFormat="1" ht="12">
      <c r="A335" s="118">
        <v>316</v>
      </c>
      <c r="B335" s="17" t="s">
        <v>861</v>
      </c>
      <c r="C335" s="20">
        <v>2040800</v>
      </c>
      <c r="D335" s="20">
        <v>134206.926336</v>
      </c>
      <c r="E335" s="20">
        <v>95862.090240000005</v>
      </c>
      <c r="F335" s="20"/>
      <c r="G335" s="20">
        <v>134206.926336</v>
      </c>
      <c r="H335" s="20"/>
      <c r="I335" s="20">
        <v>95862.090240000005</v>
      </c>
      <c r="J335" s="119"/>
      <c r="K335" s="119"/>
      <c r="L335" s="119">
        <v>316</v>
      </c>
      <c r="M335" s="20">
        <v>440965.61510400003</v>
      </c>
      <c r="N335" s="119"/>
      <c r="O335" s="119"/>
      <c r="P335" s="18">
        <v>295</v>
      </c>
      <c r="Q335" s="20">
        <v>920276.06630399998</v>
      </c>
      <c r="R335" s="20">
        <v>95862.090240000005</v>
      </c>
      <c r="S335" s="20"/>
      <c r="T335" s="20">
        <v>81632</v>
      </c>
      <c r="U335" s="20">
        <v>41926.195199999995</v>
      </c>
      <c r="V335" s="109"/>
      <c r="X335" s="98"/>
    </row>
    <row r="336" spans="1:24" s="16" customFormat="1" ht="12">
      <c r="A336" s="118">
        <v>317</v>
      </c>
      <c r="B336" s="17" t="s">
        <v>848</v>
      </c>
      <c r="C336" s="20">
        <v>2426000</v>
      </c>
      <c r="D336" s="20">
        <v>182329.62048000001</v>
      </c>
      <c r="E336" s="20"/>
      <c r="F336" s="20"/>
      <c r="G336" s="20"/>
      <c r="H336" s="20"/>
      <c r="I336" s="20"/>
      <c r="J336" s="119"/>
      <c r="K336" s="119"/>
      <c r="L336" s="119">
        <v>340</v>
      </c>
      <c r="M336" s="20">
        <v>683736.07680000004</v>
      </c>
      <c r="N336" s="119"/>
      <c r="O336" s="119"/>
      <c r="P336" s="18">
        <v>420</v>
      </c>
      <c r="Q336" s="20">
        <v>1230724.93824</v>
      </c>
      <c r="R336" s="20">
        <v>182329.62048000001</v>
      </c>
      <c r="S336" s="20"/>
      <c r="T336" s="20">
        <v>97040</v>
      </c>
      <c r="U336" s="20">
        <v>49839.743999999999</v>
      </c>
      <c r="V336" s="109"/>
      <c r="X336" s="98"/>
    </row>
    <row r="337" spans="1:24" s="16" customFormat="1" ht="12">
      <c r="A337" s="118">
        <v>318</v>
      </c>
      <c r="B337" s="17" t="s">
        <v>862</v>
      </c>
      <c r="C337" s="20">
        <v>2198000</v>
      </c>
      <c r="D337" s="20">
        <v>144544.70016000001</v>
      </c>
      <c r="E337" s="20">
        <v>103246.2144</v>
      </c>
      <c r="F337" s="20"/>
      <c r="G337" s="20">
        <v>144544.70016000001</v>
      </c>
      <c r="H337" s="20"/>
      <c r="I337" s="20">
        <v>103246.2144</v>
      </c>
      <c r="J337" s="119"/>
      <c r="K337" s="119"/>
      <c r="L337" s="119">
        <v>328</v>
      </c>
      <c r="M337" s="20">
        <v>474932.58624000003</v>
      </c>
      <c r="N337" s="119"/>
      <c r="O337" s="119"/>
      <c r="P337" s="18">
        <v>285</v>
      </c>
      <c r="Q337" s="20">
        <v>991163.6582399999</v>
      </c>
      <c r="R337" s="20">
        <v>103246.2144</v>
      </c>
      <c r="S337" s="20"/>
      <c r="T337" s="20">
        <v>87920</v>
      </c>
      <c r="U337" s="20">
        <v>45155.712</v>
      </c>
      <c r="V337" s="109"/>
      <c r="X337" s="98"/>
    </row>
    <row r="338" spans="1:24" s="89" customFormat="1" ht="12.75" customHeight="1">
      <c r="A338" s="174" t="s">
        <v>688</v>
      </c>
      <c r="B338" s="175"/>
      <c r="C338" s="11">
        <v>35863100</v>
      </c>
      <c r="D338" s="11">
        <v>2511800.0208000005</v>
      </c>
      <c r="E338" s="11">
        <v>934782.20640000002</v>
      </c>
      <c r="F338" s="11"/>
      <c r="G338" s="11">
        <v>1165386.7128960001</v>
      </c>
      <c r="H338" s="11"/>
      <c r="I338" s="11">
        <v>832419.08064000006</v>
      </c>
      <c r="J338" s="54"/>
      <c r="K338" s="54"/>
      <c r="L338" s="25">
        <v>5928</v>
      </c>
      <c r="M338" s="11">
        <v>8976275.671103999</v>
      </c>
      <c r="N338" s="54"/>
      <c r="O338" s="54"/>
      <c r="P338" s="25">
        <v>5674</v>
      </c>
      <c r="Q338" s="11">
        <v>17143489.956096005</v>
      </c>
      <c r="R338" s="11">
        <v>2127650.8256640001</v>
      </c>
      <c r="S338" s="11"/>
      <c r="T338" s="11">
        <v>1434524</v>
      </c>
      <c r="U338" s="11">
        <v>736771.52639999986</v>
      </c>
      <c r="V338" s="110"/>
      <c r="X338" s="99"/>
    </row>
    <row r="339" spans="1:24" s="133" customFormat="1" ht="12.75" customHeight="1">
      <c r="A339" s="172" t="s">
        <v>47</v>
      </c>
      <c r="B339" s="173"/>
      <c r="C339" s="21">
        <v>57760326</v>
      </c>
      <c r="D339" s="21">
        <v>3913115.6838320005</v>
      </c>
      <c r="E339" s="21">
        <v>1556063.8574000001</v>
      </c>
      <c r="F339" s="21"/>
      <c r="G339" s="21">
        <v>1888305.7482960003</v>
      </c>
      <c r="H339" s="21"/>
      <c r="I339" s="21">
        <v>1598922.7416400001</v>
      </c>
      <c r="J339" s="111"/>
      <c r="K339" s="111"/>
      <c r="L339" s="26">
        <v>9299</v>
      </c>
      <c r="M339" s="21">
        <v>14422525.970324</v>
      </c>
      <c r="N339" s="111"/>
      <c r="O339" s="111"/>
      <c r="P339" s="26">
        <v>9182</v>
      </c>
      <c r="Q339" s="21">
        <v>27053014.133212004</v>
      </c>
      <c r="R339" s="21">
        <v>3553745.884296</v>
      </c>
      <c r="S339" s="21"/>
      <c r="T339" s="21">
        <v>2619162.77</v>
      </c>
      <c r="U339" s="21">
        <v>1155469.2109999999</v>
      </c>
      <c r="V339" s="121"/>
      <c r="X339" s="134"/>
    </row>
    <row r="340" spans="1:24" s="16" customFormat="1" ht="12">
      <c r="A340" s="186" t="s">
        <v>1138</v>
      </c>
      <c r="B340" s="187"/>
      <c r="C340" s="20"/>
      <c r="D340" s="20"/>
      <c r="E340" s="20"/>
      <c r="F340" s="20"/>
      <c r="G340" s="20"/>
      <c r="H340" s="20"/>
      <c r="I340" s="20"/>
      <c r="J340" s="119"/>
      <c r="K340" s="119"/>
      <c r="L340" s="119"/>
      <c r="M340" s="20"/>
      <c r="N340" s="119"/>
      <c r="O340" s="119"/>
      <c r="P340" s="18"/>
      <c r="Q340" s="20"/>
      <c r="R340" s="20"/>
      <c r="S340" s="20"/>
      <c r="T340" s="20"/>
      <c r="U340" s="20"/>
      <c r="V340" s="109"/>
      <c r="X340" s="98"/>
    </row>
    <row r="341" spans="1:24" s="16" customFormat="1" ht="12">
      <c r="A341" s="118">
        <v>319</v>
      </c>
      <c r="B341" s="17" t="s">
        <v>221</v>
      </c>
      <c r="C341" s="20">
        <v>690000</v>
      </c>
      <c r="D341" s="20">
        <v>75000</v>
      </c>
      <c r="E341" s="20"/>
      <c r="F341" s="20"/>
      <c r="G341" s="20"/>
      <c r="H341" s="20"/>
      <c r="I341" s="20"/>
      <c r="J341" s="119"/>
      <c r="K341" s="119"/>
      <c r="L341" s="119">
        <v>298</v>
      </c>
      <c r="M341" s="20">
        <v>518000</v>
      </c>
      <c r="N341" s="119"/>
      <c r="O341" s="119"/>
      <c r="P341" s="18"/>
      <c r="Q341" s="20"/>
      <c r="R341" s="20"/>
      <c r="S341" s="20"/>
      <c r="T341" s="20">
        <v>97000</v>
      </c>
      <c r="U341" s="20"/>
      <c r="V341" s="109"/>
      <c r="X341" s="98"/>
    </row>
    <row r="342" spans="1:24" s="16" customFormat="1" ht="12">
      <c r="A342" s="118">
        <v>320</v>
      </c>
      <c r="B342" s="17" t="s">
        <v>222</v>
      </c>
      <c r="C342" s="20">
        <v>582000</v>
      </c>
      <c r="D342" s="20">
        <v>72520</v>
      </c>
      <c r="E342" s="20"/>
      <c r="F342" s="20"/>
      <c r="G342" s="20"/>
      <c r="H342" s="20"/>
      <c r="I342" s="20"/>
      <c r="J342" s="119"/>
      <c r="K342" s="119"/>
      <c r="L342" s="119">
        <v>398</v>
      </c>
      <c r="M342" s="20">
        <v>408180</v>
      </c>
      <c r="N342" s="119"/>
      <c r="O342" s="119"/>
      <c r="P342" s="18"/>
      <c r="Q342" s="20"/>
      <c r="R342" s="20"/>
      <c r="S342" s="20"/>
      <c r="T342" s="20">
        <v>101300</v>
      </c>
      <c r="U342" s="20"/>
      <c r="V342" s="109"/>
      <c r="X342" s="135"/>
    </row>
    <row r="343" spans="1:24" s="127" customFormat="1" ht="12">
      <c r="A343" s="94">
        <v>321</v>
      </c>
      <c r="B343" s="95" t="s">
        <v>223</v>
      </c>
      <c r="C343" s="96">
        <v>1476000</v>
      </c>
      <c r="D343" s="96">
        <v>75774</v>
      </c>
      <c r="E343" s="96"/>
      <c r="F343" s="114"/>
      <c r="G343" s="114"/>
      <c r="H343" s="114"/>
      <c r="I343" s="114"/>
      <c r="J343" s="114"/>
      <c r="K343" s="114"/>
      <c r="L343" s="97">
        <v>313</v>
      </c>
      <c r="M343" s="96">
        <v>385960</v>
      </c>
      <c r="N343" s="114"/>
      <c r="O343" s="114"/>
      <c r="P343" s="103">
        <v>205</v>
      </c>
      <c r="Q343" s="96">
        <v>845919</v>
      </c>
      <c r="R343" s="96">
        <v>68847</v>
      </c>
      <c r="S343" s="114"/>
      <c r="T343" s="96">
        <v>99500</v>
      </c>
      <c r="U343" s="96"/>
      <c r="V343" s="125"/>
      <c r="X343" s="136"/>
    </row>
    <row r="344" spans="1:24" s="112" customFormat="1" ht="12.75" customHeight="1">
      <c r="A344" s="174" t="s">
        <v>690</v>
      </c>
      <c r="B344" s="175"/>
      <c r="C344" s="11">
        <v>2748000</v>
      </c>
      <c r="D344" s="11">
        <v>223294</v>
      </c>
      <c r="E344" s="11"/>
      <c r="F344" s="11"/>
      <c r="G344" s="11"/>
      <c r="H344" s="11"/>
      <c r="I344" s="11"/>
      <c r="J344" s="54"/>
      <c r="K344" s="54"/>
      <c r="L344" s="25">
        <v>1009</v>
      </c>
      <c r="M344" s="11">
        <v>1312140</v>
      </c>
      <c r="N344" s="54"/>
      <c r="O344" s="54"/>
      <c r="P344" s="25">
        <v>205</v>
      </c>
      <c r="Q344" s="11">
        <v>845919</v>
      </c>
      <c r="R344" s="11">
        <v>68847</v>
      </c>
      <c r="S344" s="11"/>
      <c r="T344" s="11">
        <v>297800</v>
      </c>
      <c r="U344" s="11">
        <v>0</v>
      </c>
      <c r="V344" s="110"/>
      <c r="X344" s="113"/>
    </row>
    <row r="345" spans="1:24" s="16" customFormat="1" ht="12">
      <c r="A345" s="118">
        <v>322</v>
      </c>
      <c r="B345" s="17" t="s">
        <v>385</v>
      </c>
      <c r="C345" s="20">
        <v>17540</v>
      </c>
      <c r="D345" s="20"/>
      <c r="E345" s="20"/>
      <c r="F345" s="20"/>
      <c r="G345" s="20"/>
      <c r="H345" s="20"/>
      <c r="I345" s="20"/>
      <c r="J345" s="119"/>
      <c r="K345" s="119"/>
      <c r="L345" s="119"/>
      <c r="M345" s="20"/>
      <c r="N345" s="119"/>
      <c r="O345" s="119"/>
      <c r="P345" s="18"/>
      <c r="Q345" s="20"/>
      <c r="R345" s="20"/>
      <c r="S345" s="20"/>
      <c r="T345" s="20">
        <v>17540</v>
      </c>
      <c r="U345" s="20"/>
      <c r="V345" s="109"/>
      <c r="X345" s="98"/>
    </row>
    <row r="346" spans="1:24" s="16" customFormat="1" ht="12">
      <c r="A346" s="118">
        <v>323</v>
      </c>
      <c r="B346" s="17" t="s">
        <v>386</v>
      </c>
      <c r="C346" s="20">
        <v>31370</v>
      </c>
      <c r="D346" s="20"/>
      <c r="E346" s="20"/>
      <c r="F346" s="20"/>
      <c r="G346" s="20"/>
      <c r="H346" s="20"/>
      <c r="I346" s="20"/>
      <c r="J346" s="119"/>
      <c r="K346" s="119"/>
      <c r="L346" s="119"/>
      <c r="M346" s="20"/>
      <c r="N346" s="119"/>
      <c r="O346" s="119"/>
      <c r="P346" s="18"/>
      <c r="Q346" s="20"/>
      <c r="R346" s="20"/>
      <c r="S346" s="20"/>
      <c r="T346" s="20">
        <v>31370</v>
      </c>
      <c r="U346" s="20"/>
      <c r="V346" s="109"/>
      <c r="X346" s="98"/>
    </row>
    <row r="347" spans="1:24" s="16" customFormat="1" ht="12">
      <c r="A347" s="118">
        <v>324</v>
      </c>
      <c r="B347" s="17" t="s">
        <v>387</v>
      </c>
      <c r="C347" s="20">
        <v>25970</v>
      </c>
      <c r="D347" s="20"/>
      <c r="E347" s="20"/>
      <c r="F347" s="20"/>
      <c r="G347" s="20"/>
      <c r="H347" s="20"/>
      <c r="I347" s="20"/>
      <c r="J347" s="119"/>
      <c r="K347" s="119"/>
      <c r="L347" s="119"/>
      <c r="M347" s="20"/>
      <c r="N347" s="119"/>
      <c r="O347" s="119"/>
      <c r="P347" s="18"/>
      <c r="Q347" s="20"/>
      <c r="R347" s="20"/>
      <c r="S347" s="20"/>
      <c r="T347" s="20">
        <v>25970</v>
      </c>
      <c r="U347" s="20"/>
      <c r="V347" s="109"/>
      <c r="X347" s="98"/>
    </row>
    <row r="348" spans="1:24" s="16" customFormat="1" ht="12">
      <c r="A348" s="118">
        <v>325</v>
      </c>
      <c r="B348" s="17" t="s">
        <v>221</v>
      </c>
      <c r="C348" s="20">
        <v>850000</v>
      </c>
      <c r="D348" s="20"/>
      <c r="E348" s="20">
        <v>34270</v>
      </c>
      <c r="F348" s="20"/>
      <c r="G348" s="20"/>
      <c r="H348" s="20"/>
      <c r="I348" s="20"/>
      <c r="J348" s="119"/>
      <c r="K348" s="119"/>
      <c r="L348" s="119"/>
      <c r="M348" s="20"/>
      <c r="N348" s="119"/>
      <c r="O348" s="119"/>
      <c r="P348" s="18">
        <v>201</v>
      </c>
      <c r="Q348" s="20">
        <v>752420</v>
      </c>
      <c r="R348" s="20">
        <v>32620</v>
      </c>
      <c r="S348" s="20"/>
      <c r="T348" s="20"/>
      <c r="U348" s="20">
        <v>30690</v>
      </c>
      <c r="V348" s="109"/>
      <c r="X348" s="98"/>
    </row>
    <row r="349" spans="1:24" s="16" customFormat="1" ht="12">
      <c r="A349" s="118">
        <v>326</v>
      </c>
      <c r="B349" s="17" t="s">
        <v>222</v>
      </c>
      <c r="C349" s="20">
        <v>907000</v>
      </c>
      <c r="D349" s="20"/>
      <c r="E349" s="20">
        <v>34300</v>
      </c>
      <c r="F349" s="20"/>
      <c r="G349" s="20"/>
      <c r="H349" s="20"/>
      <c r="I349" s="20"/>
      <c r="J349" s="119"/>
      <c r="K349" s="119"/>
      <c r="L349" s="119"/>
      <c r="M349" s="20"/>
      <c r="N349" s="119"/>
      <c r="O349" s="119"/>
      <c r="P349" s="18">
        <v>200</v>
      </c>
      <c r="Q349" s="20">
        <v>731350</v>
      </c>
      <c r="R349" s="20">
        <v>111700</v>
      </c>
      <c r="S349" s="20"/>
      <c r="T349" s="20"/>
      <c r="U349" s="20">
        <v>29650</v>
      </c>
      <c r="V349" s="109"/>
      <c r="X349" s="98"/>
    </row>
    <row r="350" spans="1:24" s="89" customFormat="1" ht="12.75" customHeight="1">
      <c r="A350" s="174" t="s">
        <v>689</v>
      </c>
      <c r="B350" s="175"/>
      <c r="C350" s="11">
        <v>1831880</v>
      </c>
      <c r="D350" s="11"/>
      <c r="E350" s="11">
        <v>68570</v>
      </c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25">
        <v>401</v>
      </c>
      <c r="Q350" s="11">
        <v>1483770</v>
      </c>
      <c r="R350" s="11">
        <v>144320</v>
      </c>
      <c r="S350" s="11"/>
      <c r="T350" s="11">
        <v>74880</v>
      </c>
      <c r="U350" s="11">
        <v>60340</v>
      </c>
      <c r="V350" s="110"/>
      <c r="X350" s="99"/>
    </row>
    <row r="351" spans="1:24" s="137" customFormat="1" ht="12">
      <c r="A351" s="118">
        <v>327</v>
      </c>
      <c r="B351" s="17" t="s">
        <v>562</v>
      </c>
      <c r="C351" s="20">
        <v>31060.25</v>
      </c>
      <c r="D351" s="20"/>
      <c r="E351" s="20"/>
      <c r="F351" s="20"/>
      <c r="G351" s="20"/>
      <c r="H351" s="20"/>
      <c r="I351" s="20"/>
      <c r="J351" s="119"/>
      <c r="K351" s="119"/>
      <c r="L351" s="119"/>
      <c r="M351" s="20"/>
      <c r="N351" s="119"/>
      <c r="O351" s="119"/>
      <c r="P351" s="18"/>
      <c r="Q351" s="20"/>
      <c r="R351" s="20"/>
      <c r="S351" s="20"/>
      <c r="T351" s="20">
        <v>31060.25</v>
      </c>
      <c r="U351" s="20"/>
      <c r="V351" s="109"/>
      <c r="X351" s="109"/>
    </row>
    <row r="352" spans="1:24" s="137" customFormat="1" ht="12">
      <c r="A352" s="118">
        <v>328</v>
      </c>
      <c r="B352" s="17" t="s">
        <v>563</v>
      </c>
      <c r="C352" s="20">
        <v>30571.48</v>
      </c>
      <c r="D352" s="20"/>
      <c r="E352" s="20"/>
      <c r="F352" s="20"/>
      <c r="G352" s="20"/>
      <c r="H352" s="20"/>
      <c r="I352" s="20"/>
      <c r="J352" s="119"/>
      <c r="K352" s="119"/>
      <c r="L352" s="119"/>
      <c r="M352" s="20"/>
      <c r="N352" s="119"/>
      <c r="O352" s="119"/>
      <c r="P352" s="18"/>
      <c r="Q352" s="20"/>
      <c r="R352" s="20"/>
      <c r="S352" s="20"/>
      <c r="T352" s="20">
        <v>30571.48</v>
      </c>
      <c r="U352" s="20"/>
      <c r="V352" s="109"/>
      <c r="X352" s="109"/>
    </row>
    <row r="353" spans="1:24" s="16" customFormat="1" ht="12">
      <c r="A353" s="118">
        <v>329</v>
      </c>
      <c r="B353" s="17" t="s">
        <v>564</v>
      </c>
      <c r="C353" s="20">
        <v>30504.25</v>
      </c>
      <c r="D353" s="20"/>
      <c r="E353" s="20"/>
      <c r="F353" s="20"/>
      <c r="G353" s="20"/>
      <c r="H353" s="20"/>
      <c r="I353" s="20"/>
      <c r="J353" s="119"/>
      <c r="K353" s="119"/>
      <c r="L353" s="119"/>
      <c r="M353" s="20"/>
      <c r="N353" s="119"/>
      <c r="O353" s="119"/>
      <c r="P353" s="18"/>
      <c r="Q353" s="20"/>
      <c r="R353" s="20"/>
      <c r="S353" s="20"/>
      <c r="T353" s="20">
        <v>30504.25</v>
      </c>
      <c r="U353" s="20"/>
      <c r="V353" s="109"/>
      <c r="X353" s="98"/>
    </row>
    <row r="354" spans="1:24" s="89" customFormat="1" ht="12.75" customHeight="1">
      <c r="A354" s="174" t="s">
        <v>691</v>
      </c>
      <c r="B354" s="175"/>
      <c r="C354" s="11">
        <v>92135.98</v>
      </c>
      <c r="D354" s="120"/>
      <c r="E354" s="120"/>
      <c r="F354" s="120"/>
      <c r="G354" s="120"/>
      <c r="H354" s="120"/>
      <c r="I354" s="120"/>
      <c r="J354" s="88"/>
      <c r="K354" s="88"/>
      <c r="L354" s="88"/>
      <c r="M354" s="120"/>
      <c r="N354" s="88"/>
      <c r="O354" s="88"/>
      <c r="P354" s="104"/>
      <c r="Q354" s="120"/>
      <c r="R354" s="120"/>
      <c r="S354" s="120"/>
      <c r="T354" s="11">
        <v>92135.98</v>
      </c>
      <c r="U354" s="120"/>
      <c r="V354" s="110"/>
      <c r="X354" s="99"/>
    </row>
    <row r="355" spans="1:24" s="133" customFormat="1" ht="12.75" customHeight="1">
      <c r="A355" s="172" t="s">
        <v>388</v>
      </c>
      <c r="B355" s="173"/>
      <c r="C355" s="21">
        <v>4672015.9800000004</v>
      </c>
      <c r="D355" s="21">
        <v>223294</v>
      </c>
      <c r="E355" s="21">
        <v>68570</v>
      </c>
      <c r="F355" s="21"/>
      <c r="G355" s="21"/>
      <c r="H355" s="21"/>
      <c r="I355" s="21"/>
      <c r="J355" s="111"/>
      <c r="K355" s="111"/>
      <c r="L355" s="26">
        <v>1009</v>
      </c>
      <c r="M355" s="21">
        <v>1312140</v>
      </c>
      <c r="N355" s="111"/>
      <c r="O355" s="111"/>
      <c r="P355" s="26">
        <v>606</v>
      </c>
      <c r="Q355" s="21">
        <v>2329689</v>
      </c>
      <c r="R355" s="21">
        <v>213167</v>
      </c>
      <c r="S355" s="21"/>
      <c r="T355" s="21">
        <v>464815.98</v>
      </c>
      <c r="U355" s="21">
        <v>60340</v>
      </c>
      <c r="V355" s="121"/>
      <c r="X355" s="134"/>
    </row>
    <row r="356" spans="1:24" s="16" customFormat="1" ht="12">
      <c r="A356" s="186" t="s">
        <v>288</v>
      </c>
      <c r="B356" s="187"/>
      <c r="C356" s="20"/>
      <c r="D356" s="20"/>
      <c r="E356" s="20"/>
      <c r="F356" s="20"/>
      <c r="G356" s="20"/>
      <c r="H356" s="20"/>
      <c r="I356" s="20"/>
      <c r="J356" s="119"/>
      <c r="K356" s="119"/>
      <c r="L356" s="119"/>
      <c r="M356" s="20"/>
      <c r="N356" s="119"/>
      <c r="O356" s="119"/>
      <c r="P356" s="18"/>
      <c r="Q356" s="20"/>
      <c r="R356" s="20"/>
      <c r="S356" s="20"/>
      <c r="T356" s="20"/>
      <c r="U356" s="20"/>
      <c r="V356" s="109"/>
      <c r="X356" s="98"/>
    </row>
    <row r="357" spans="1:24" s="16" customFormat="1" ht="12">
      <c r="A357" s="118">
        <v>330</v>
      </c>
      <c r="B357" s="17" t="s">
        <v>236</v>
      </c>
      <c r="C357" s="20">
        <v>23786.62</v>
      </c>
      <c r="D357" s="20"/>
      <c r="E357" s="20"/>
      <c r="F357" s="20"/>
      <c r="G357" s="20"/>
      <c r="H357" s="20"/>
      <c r="I357" s="20"/>
      <c r="J357" s="119"/>
      <c r="K357" s="119"/>
      <c r="L357" s="119"/>
      <c r="M357" s="20"/>
      <c r="N357" s="119"/>
      <c r="O357" s="119"/>
      <c r="P357" s="18"/>
      <c r="Q357" s="20"/>
      <c r="R357" s="20"/>
      <c r="S357" s="20"/>
      <c r="T357" s="20">
        <v>23786.62</v>
      </c>
      <c r="U357" s="20"/>
      <c r="V357" s="109"/>
      <c r="X357" s="98"/>
    </row>
    <row r="358" spans="1:24" s="16" customFormat="1" ht="12">
      <c r="A358" s="118">
        <v>331</v>
      </c>
      <c r="B358" s="17" t="s">
        <v>237</v>
      </c>
      <c r="C358" s="20">
        <v>24600</v>
      </c>
      <c r="D358" s="20"/>
      <c r="E358" s="20"/>
      <c r="F358" s="20"/>
      <c r="G358" s="20"/>
      <c r="H358" s="20"/>
      <c r="I358" s="20"/>
      <c r="J358" s="119"/>
      <c r="K358" s="119"/>
      <c r="L358" s="119"/>
      <c r="M358" s="20"/>
      <c r="N358" s="119"/>
      <c r="O358" s="119"/>
      <c r="P358" s="18"/>
      <c r="Q358" s="20"/>
      <c r="R358" s="20"/>
      <c r="S358" s="20"/>
      <c r="T358" s="20">
        <v>24600</v>
      </c>
      <c r="U358" s="20"/>
      <c r="V358" s="109"/>
      <c r="X358" s="98"/>
    </row>
    <row r="359" spans="1:24" s="16" customFormat="1" ht="12">
      <c r="A359" s="118">
        <v>332</v>
      </c>
      <c r="B359" s="17" t="s">
        <v>238</v>
      </c>
      <c r="C359" s="20">
        <v>24600</v>
      </c>
      <c r="D359" s="20"/>
      <c r="E359" s="20"/>
      <c r="F359" s="20"/>
      <c r="G359" s="20"/>
      <c r="H359" s="20"/>
      <c r="I359" s="20"/>
      <c r="J359" s="119"/>
      <c r="K359" s="119"/>
      <c r="L359" s="119"/>
      <c r="M359" s="20"/>
      <c r="N359" s="119"/>
      <c r="O359" s="119"/>
      <c r="P359" s="18"/>
      <c r="Q359" s="20"/>
      <c r="R359" s="20"/>
      <c r="S359" s="20"/>
      <c r="T359" s="20">
        <v>24600</v>
      </c>
      <c r="U359" s="20"/>
      <c r="V359" s="109"/>
      <c r="X359" s="98"/>
    </row>
    <row r="360" spans="1:24" s="16" customFormat="1" ht="12">
      <c r="A360" s="118">
        <v>333</v>
      </c>
      <c r="B360" s="17" t="s">
        <v>239</v>
      </c>
      <c r="C360" s="20">
        <v>24600</v>
      </c>
      <c r="D360" s="20"/>
      <c r="E360" s="20"/>
      <c r="F360" s="20"/>
      <c r="G360" s="20"/>
      <c r="H360" s="20"/>
      <c r="I360" s="20"/>
      <c r="J360" s="119"/>
      <c r="K360" s="119"/>
      <c r="L360" s="119"/>
      <c r="M360" s="20"/>
      <c r="N360" s="119"/>
      <c r="O360" s="119"/>
      <c r="P360" s="18"/>
      <c r="Q360" s="20"/>
      <c r="R360" s="20"/>
      <c r="S360" s="20"/>
      <c r="T360" s="20">
        <v>24600</v>
      </c>
      <c r="U360" s="20"/>
      <c r="V360" s="109"/>
      <c r="X360" s="98"/>
    </row>
    <row r="361" spans="1:24" s="16" customFormat="1" ht="12">
      <c r="A361" s="118">
        <v>334</v>
      </c>
      <c r="B361" s="17" t="s">
        <v>257</v>
      </c>
      <c r="C361" s="20">
        <v>250000</v>
      </c>
      <c r="D361" s="20"/>
      <c r="E361" s="20"/>
      <c r="F361" s="20"/>
      <c r="G361" s="20"/>
      <c r="H361" s="20"/>
      <c r="I361" s="20"/>
      <c r="J361" s="119"/>
      <c r="K361" s="119"/>
      <c r="L361" s="119"/>
      <c r="M361" s="20"/>
      <c r="N361" s="119"/>
      <c r="O361" s="119"/>
      <c r="P361" s="18"/>
      <c r="Q361" s="20"/>
      <c r="R361" s="20"/>
      <c r="S361" s="20"/>
      <c r="T361" s="20">
        <v>250000</v>
      </c>
      <c r="U361" s="20"/>
      <c r="V361" s="109"/>
      <c r="X361" s="98"/>
    </row>
    <row r="362" spans="1:24" s="16" customFormat="1" ht="12">
      <c r="A362" s="118">
        <v>335</v>
      </c>
      <c r="B362" s="17" t="s">
        <v>274</v>
      </c>
      <c r="C362" s="20">
        <v>61200.160000000003</v>
      </c>
      <c r="D362" s="20"/>
      <c r="E362" s="20"/>
      <c r="F362" s="20"/>
      <c r="G362" s="20"/>
      <c r="H362" s="20"/>
      <c r="I362" s="20"/>
      <c r="J362" s="119"/>
      <c r="K362" s="119"/>
      <c r="L362" s="119"/>
      <c r="M362" s="20"/>
      <c r="N362" s="119"/>
      <c r="O362" s="119"/>
      <c r="P362" s="18"/>
      <c r="Q362" s="20"/>
      <c r="R362" s="20"/>
      <c r="S362" s="20"/>
      <c r="T362" s="20">
        <v>61200.160000000003</v>
      </c>
      <c r="U362" s="20"/>
      <c r="V362" s="109"/>
      <c r="X362" s="98"/>
    </row>
    <row r="363" spans="1:24" s="112" customFormat="1" ht="12.75" customHeight="1">
      <c r="A363" s="174" t="s">
        <v>692</v>
      </c>
      <c r="B363" s="175"/>
      <c r="C363" s="11">
        <v>408786.78</v>
      </c>
      <c r="D363" s="11"/>
      <c r="E363" s="11"/>
      <c r="F363" s="11"/>
      <c r="G363" s="11"/>
      <c r="H363" s="11"/>
      <c r="I363" s="11"/>
      <c r="J363" s="54"/>
      <c r="K363" s="54"/>
      <c r="L363" s="54"/>
      <c r="M363" s="11"/>
      <c r="N363" s="54"/>
      <c r="O363" s="54"/>
      <c r="P363" s="25"/>
      <c r="Q363" s="11"/>
      <c r="R363" s="11"/>
      <c r="S363" s="11"/>
      <c r="T363" s="11">
        <v>408786.78</v>
      </c>
      <c r="U363" s="11"/>
      <c r="V363" s="110"/>
      <c r="X363" s="113"/>
    </row>
    <row r="364" spans="1:24" s="16" customFormat="1" ht="12">
      <c r="A364" s="118">
        <v>336</v>
      </c>
      <c r="B364" s="17" t="s">
        <v>390</v>
      </c>
      <c r="C364" s="20">
        <v>25077</v>
      </c>
      <c r="D364" s="20"/>
      <c r="E364" s="20"/>
      <c r="F364" s="20"/>
      <c r="G364" s="20"/>
      <c r="H364" s="20"/>
      <c r="I364" s="20"/>
      <c r="J364" s="119"/>
      <c r="K364" s="119"/>
      <c r="L364" s="119"/>
      <c r="M364" s="20"/>
      <c r="N364" s="119"/>
      <c r="O364" s="119"/>
      <c r="P364" s="18"/>
      <c r="Q364" s="20"/>
      <c r="R364" s="20"/>
      <c r="S364" s="20"/>
      <c r="T364" s="20">
        <v>25077</v>
      </c>
      <c r="U364" s="20"/>
      <c r="V364" s="109"/>
      <c r="X364" s="98"/>
    </row>
    <row r="365" spans="1:24" s="16" customFormat="1" ht="12">
      <c r="A365" s="118">
        <v>337</v>
      </c>
      <c r="B365" s="17" t="s">
        <v>391</v>
      </c>
      <c r="C365" s="20">
        <v>23076</v>
      </c>
      <c r="D365" s="20"/>
      <c r="E365" s="20"/>
      <c r="F365" s="20"/>
      <c r="G365" s="20"/>
      <c r="H365" s="20"/>
      <c r="I365" s="20"/>
      <c r="J365" s="119"/>
      <c r="K365" s="119"/>
      <c r="L365" s="119"/>
      <c r="M365" s="20"/>
      <c r="N365" s="119"/>
      <c r="O365" s="119"/>
      <c r="P365" s="18"/>
      <c r="Q365" s="20"/>
      <c r="R365" s="20"/>
      <c r="S365" s="20"/>
      <c r="T365" s="20">
        <v>23076</v>
      </c>
      <c r="U365" s="20"/>
      <c r="V365" s="109"/>
      <c r="X365" s="98"/>
    </row>
    <row r="366" spans="1:24" s="16" customFormat="1" ht="12">
      <c r="A366" s="118">
        <v>338</v>
      </c>
      <c r="B366" s="17" t="s">
        <v>392</v>
      </c>
      <c r="C366" s="20">
        <v>21936</v>
      </c>
      <c r="D366" s="20"/>
      <c r="E366" s="20"/>
      <c r="F366" s="20"/>
      <c r="G366" s="20"/>
      <c r="H366" s="20"/>
      <c r="I366" s="20"/>
      <c r="J366" s="119"/>
      <c r="K366" s="119"/>
      <c r="L366" s="119"/>
      <c r="M366" s="20"/>
      <c r="N366" s="119"/>
      <c r="O366" s="119"/>
      <c r="P366" s="18"/>
      <c r="Q366" s="20"/>
      <c r="R366" s="20"/>
      <c r="S366" s="20"/>
      <c r="T366" s="20">
        <v>21936</v>
      </c>
      <c r="U366" s="20"/>
      <c r="V366" s="109"/>
      <c r="X366" s="98"/>
    </row>
    <row r="367" spans="1:24" s="16" customFormat="1" ht="12">
      <c r="A367" s="118">
        <v>339</v>
      </c>
      <c r="B367" s="17" t="s">
        <v>567</v>
      </c>
      <c r="C367" s="20">
        <v>1706200</v>
      </c>
      <c r="D367" s="20">
        <v>112202.98790400001</v>
      </c>
      <c r="E367" s="20">
        <v>80144.99136</v>
      </c>
      <c r="F367" s="20"/>
      <c r="G367" s="20">
        <v>112202.98790400001</v>
      </c>
      <c r="H367" s="20"/>
      <c r="I367" s="20">
        <v>80144.99136</v>
      </c>
      <c r="J367" s="119"/>
      <c r="K367" s="119"/>
      <c r="L367" s="119">
        <v>230</v>
      </c>
      <c r="M367" s="20">
        <v>368666.96025599999</v>
      </c>
      <c r="N367" s="119"/>
      <c r="O367" s="119"/>
      <c r="P367" s="18">
        <v>230</v>
      </c>
      <c r="Q367" s="20">
        <v>769391.91705599998</v>
      </c>
      <c r="R367" s="20">
        <v>80144.99136</v>
      </c>
      <c r="S367" s="20"/>
      <c r="T367" s="20">
        <v>68248</v>
      </c>
      <c r="U367" s="20">
        <v>35052.1728</v>
      </c>
      <c r="V367" s="109"/>
      <c r="X367" s="98"/>
    </row>
    <row r="368" spans="1:24" s="16" customFormat="1" ht="12">
      <c r="A368" s="118">
        <v>340</v>
      </c>
      <c r="B368" s="17" t="s">
        <v>565</v>
      </c>
      <c r="C368" s="20">
        <v>1370000</v>
      </c>
      <c r="D368" s="20">
        <v>102964.37760000001</v>
      </c>
      <c r="E368" s="20"/>
      <c r="F368" s="20"/>
      <c r="G368" s="20"/>
      <c r="H368" s="20"/>
      <c r="I368" s="20"/>
      <c r="J368" s="119"/>
      <c r="K368" s="119"/>
      <c r="L368" s="119">
        <v>229</v>
      </c>
      <c r="M368" s="20">
        <v>386116.41599999997</v>
      </c>
      <c r="N368" s="119"/>
      <c r="O368" s="119"/>
      <c r="P368" s="18">
        <v>230</v>
      </c>
      <c r="Q368" s="20">
        <v>695009.54879999999</v>
      </c>
      <c r="R368" s="20">
        <v>102964.37760000001</v>
      </c>
      <c r="S368" s="20"/>
      <c r="T368" s="20">
        <v>54800</v>
      </c>
      <c r="U368" s="20">
        <v>28145.279999999999</v>
      </c>
      <c r="V368" s="109"/>
      <c r="X368" s="98"/>
    </row>
    <row r="369" spans="1:24" s="16" customFormat="1" ht="12">
      <c r="A369" s="118">
        <v>341</v>
      </c>
      <c r="B369" s="17" t="s">
        <v>566</v>
      </c>
      <c r="C369" s="20">
        <v>2228000</v>
      </c>
      <c r="D369" s="20">
        <v>167448.63744000002</v>
      </c>
      <c r="E369" s="20"/>
      <c r="F369" s="20"/>
      <c r="G369" s="20"/>
      <c r="H369" s="20"/>
      <c r="I369" s="20"/>
      <c r="J369" s="119"/>
      <c r="K369" s="119"/>
      <c r="L369" s="119">
        <v>342</v>
      </c>
      <c r="M369" s="20">
        <v>627932.39040000003</v>
      </c>
      <c r="N369" s="119"/>
      <c r="O369" s="119"/>
      <c r="P369" s="18">
        <v>230</v>
      </c>
      <c r="Q369" s="20">
        <v>1130278.30272</v>
      </c>
      <c r="R369" s="20">
        <v>167448.63744000002</v>
      </c>
      <c r="S369" s="20"/>
      <c r="T369" s="20">
        <v>89120</v>
      </c>
      <c r="U369" s="20">
        <v>45772.031999999999</v>
      </c>
      <c r="V369" s="109"/>
      <c r="X369" s="98"/>
    </row>
    <row r="370" spans="1:24" s="16" customFormat="1" ht="12">
      <c r="A370" s="118">
        <v>342</v>
      </c>
      <c r="B370" s="17" t="s">
        <v>257</v>
      </c>
      <c r="C370" s="20">
        <v>9160000</v>
      </c>
      <c r="D370" s="20">
        <v>1789209</v>
      </c>
      <c r="E370" s="20">
        <v>1839238</v>
      </c>
      <c r="F370" s="20"/>
      <c r="G370" s="20">
        <v>3260</v>
      </c>
      <c r="H370" s="20"/>
      <c r="I370" s="20">
        <v>535000</v>
      </c>
      <c r="J370" s="119"/>
      <c r="K370" s="119"/>
      <c r="L370" s="119">
        <v>1052</v>
      </c>
      <c r="M370" s="20">
        <v>980000</v>
      </c>
      <c r="N370" s="119">
        <v>363</v>
      </c>
      <c r="O370" s="119">
        <v>1822838</v>
      </c>
      <c r="P370" s="18">
        <v>362</v>
      </c>
      <c r="Q370" s="20">
        <v>1724000</v>
      </c>
      <c r="R370" s="20">
        <v>271804</v>
      </c>
      <c r="S370" s="20"/>
      <c r="T370" s="20"/>
      <c r="U370" s="20">
        <v>194651</v>
      </c>
      <c r="V370" s="109"/>
      <c r="X370" s="98"/>
    </row>
    <row r="371" spans="1:24" s="89" customFormat="1" ht="12.75" customHeight="1">
      <c r="A371" s="174" t="s">
        <v>695</v>
      </c>
      <c r="B371" s="175"/>
      <c r="C371" s="11">
        <v>14534289</v>
      </c>
      <c r="D371" s="11">
        <v>2171825.0029440001</v>
      </c>
      <c r="E371" s="11">
        <v>1919382.9913600001</v>
      </c>
      <c r="F371" s="11"/>
      <c r="G371" s="11">
        <v>115462.98790400001</v>
      </c>
      <c r="H371" s="11"/>
      <c r="I371" s="11">
        <v>615144.99135999999</v>
      </c>
      <c r="J371" s="11"/>
      <c r="K371" s="11"/>
      <c r="L371" s="25">
        <v>1853</v>
      </c>
      <c r="M371" s="11">
        <v>2362715.7666560002</v>
      </c>
      <c r="N371" s="25">
        <v>363</v>
      </c>
      <c r="O371" s="11">
        <v>1822838</v>
      </c>
      <c r="P371" s="25">
        <v>1052</v>
      </c>
      <c r="Q371" s="11">
        <v>4318679.7685759999</v>
      </c>
      <c r="R371" s="11">
        <v>622362.00640000007</v>
      </c>
      <c r="S371" s="11"/>
      <c r="T371" s="11">
        <v>282257</v>
      </c>
      <c r="U371" s="11">
        <v>303620.48479999998</v>
      </c>
      <c r="V371" s="110"/>
      <c r="X371" s="99"/>
    </row>
    <row r="372" spans="1:24" s="16" customFormat="1" ht="12">
      <c r="A372" s="118">
        <v>343</v>
      </c>
      <c r="B372" s="17" t="s">
        <v>878</v>
      </c>
      <c r="C372" s="20">
        <v>1814300</v>
      </c>
      <c r="D372" s="20">
        <v>136356.401664</v>
      </c>
      <c r="E372" s="20"/>
      <c r="F372" s="20"/>
      <c r="G372" s="20"/>
      <c r="H372" s="20"/>
      <c r="I372" s="20"/>
      <c r="J372" s="119"/>
      <c r="K372" s="119"/>
      <c r="L372" s="119">
        <v>286</v>
      </c>
      <c r="M372" s="20">
        <v>511336.50624000002</v>
      </c>
      <c r="N372" s="119"/>
      <c r="O372" s="119"/>
      <c r="P372" s="18">
        <v>116</v>
      </c>
      <c r="Q372" s="20">
        <v>920405.71123200015</v>
      </c>
      <c r="R372" s="20">
        <v>136356.401664</v>
      </c>
      <c r="S372" s="20"/>
      <c r="T372" s="20">
        <v>72572</v>
      </c>
      <c r="U372" s="20">
        <v>37272.979200000002</v>
      </c>
      <c r="V372" s="109"/>
      <c r="X372" s="98"/>
    </row>
    <row r="373" spans="1:24" s="16" customFormat="1" ht="12">
      <c r="A373" s="118">
        <v>344</v>
      </c>
      <c r="B373" s="17" t="s">
        <v>864</v>
      </c>
      <c r="C373" s="20">
        <v>2432000</v>
      </c>
      <c r="D373" s="20">
        <v>182780.55936000001</v>
      </c>
      <c r="E373" s="20"/>
      <c r="F373" s="20"/>
      <c r="G373" s="20"/>
      <c r="H373" s="20"/>
      <c r="I373" s="20"/>
      <c r="J373" s="119"/>
      <c r="K373" s="119"/>
      <c r="L373" s="119">
        <v>383.4</v>
      </c>
      <c r="M373" s="20">
        <v>685427.09759999998</v>
      </c>
      <c r="N373" s="119"/>
      <c r="O373" s="119"/>
      <c r="P373" s="18">
        <v>680</v>
      </c>
      <c r="Q373" s="20">
        <v>1233768.7756800002</v>
      </c>
      <c r="R373" s="20">
        <v>182780.55936000001</v>
      </c>
      <c r="S373" s="20"/>
      <c r="T373" s="20">
        <v>97280</v>
      </c>
      <c r="U373" s="20">
        <v>49963.007999999994</v>
      </c>
      <c r="V373" s="109"/>
      <c r="X373" s="98"/>
    </row>
    <row r="374" spans="1:24" s="16" customFormat="1" ht="12">
      <c r="A374" s="118">
        <v>345</v>
      </c>
      <c r="B374" s="17" t="s">
        <v>865</v>
      </c>
      <c r="C374" s="20">
        <v>1930000</v>
      </c>
      <c r="D374" s="20">
        <v>145052.00640000001</v>
      </c>
      <c r="E374" s="20"/>
      <c r="F374" s="20"/>
      <c r="G374" s="20"/>
      <c r="H374" s="20"/>
      <c r="I374" s="20"/>
      <c r="J374" s="119"/>
      <c r="K374" s="119"/>
      <c r="L374" s="119">
        <v>372</v>
      </c>
      <c r="M374" s="20">
        <v>543945.02399999998</v>
      </c>
      <c r="N374" s="119"/>
      <c r="O374" s="119"/>
      <c r="P374" s="18">
        <v>680</v>
      </c>
      <c r="Q374" s="20">
        <v>979101.04320000007</v>
      </c>
      <c r="R374" s="20">
        <v>145052.00640000001</v>
      </c>
      <c r="S374" s="20"/>
      <c r="T374" s="20">
        <v>77200</v>
      </c>
      <c r="U374" s="20">
        <v>39649.919999999998</v>
      </c>
      <c r="V374" s="109"/>
      <c r="X374" s="98"/>
    </row>
    <row r="375" spans="1:24" s="16" customFormat="1" ht="12">
      <c r="A375" s="118">
        <v>346</v>
      </c>
      <c r="B375" s="17" t="s">
        <v>869</v>
      </c>
      <c r="C375" s="20">
        <v>1328500</v>
      </c>
      <c r="D375" s="20">
        <v>99845.383680000014</v>
      </c>
      <c r="E375" s="20"/>
      <c r="F375" s="20"/>
      <c r="G375" s="20"/>
      <c r="H375" s="20"/>
      <c r="I375" s="20"/>
      <c r="J375" s="119"/>
      <c r="K375" s="119"/>
      <c r="L375" s="119">
        <v>227</v>
      </c>
      <c r="M375" s="20">
        <v>374420.1888</v>
      </c>
      <c r="N375" s="119"/>
      <c r="O375" s="119"/>
      <c r="P375" s="18">
        <v>680</v>
      </c>
      <c r="Q375" s="20">
        <v>673956.33984000015</v>
      </c>
      <c r="R375" s="20">
        <v>99845.383680000014</v>
      </c>
      <c r="S375" s="20"/>
      <c r="T375" s="20">
        <v>53140</v>
      </c>
      <c r="U375" s="20">
        <v>27292.703999999998</v>
      </c>
      <c r="V375" s="109"/>
      <c r="X375" s="98"/>
    </row>
    <row r="376" spans="1:24" s="16" customFormat="1" ht="12">
      <c r="A376" s="118">
        <v>347</v>
      </c>
      <c r="B376" s="17" t="s">
        <v>874</v>
      </c>
      <c r="C376" s="20">
        <v>3418700</v>
      </c>
      <c r="D376" s="20">
        <v>256937.45817600001</v>
      </c>
      <c r="E376" s="20"/>
      <c r="F376" s="20"/>
      <c r="G376" s="20"/>
      <c r="H376" s="20"/>
      <c r="I376" s="20"/>
      <c r="J376" s="119"/>
      <c r="K376" s="119"/>
      <c r="L376" s="119">
        <v>625.29999999999995</v>
      </c>
      <c r="M376" s="20">
        <v>963515.46815999993</v>
      </c>
      <c r="N376" s="119"/>
      <c r="O376" s="119"/>
      <c r="P376" s="18">
        <v>480</v>
      </c>
      <c r="Q376" s="20">
        <v>1734327.8426880001</v>
      </c>
      <c r="R376" s="20">
        <v>256937.45817600001</v>
      </c>
      <c r="S376" s="20"/>
      <c r="T376" s="20">
        <v>136748</v>
      </c>
      <c r="U376" s="20">
        <v>70233.772799999992</v>
      </c>
      <c r="V376" s="109"/>
      <c r="X376" s="98"/>
    </row>
    <row r="377" spans="1:24" s="16" customFormat="1" ht="12">
      <c r="A377" s="118">
        <v>348</v>
      </c>
      <c r="B377" s="17" t="s">
        <v>879</v>
      </c>
      <c r="C377" s="20">
        <v>1744200</v>
      </c>
      <c r="D377" s="20">
        <v>131087.932416</v>
      </c>
      <c r="E377" s="20"/>
      <c r="F377" s="20"/>
      <c r="G377" s="20"/>
      <c r="H377" s="20"/>
      <c r="I377" s="20"/>
      <c r="J377" s="119"/>
      <c r="K377" s="119"/>
      <c r="L377" s="119">
        <v>269</v>
      </c>
      <c r="M377" s="20">
        <v>491579.74655999994</v>
      </c>
      <c r="N377" s="119"/>
      <c r="O377" s="119"/>
      <c r="P377" s="18">
        <v>296.5</v>
      </c>
      <c r="Q377" s="20">
        <v>884843.54380800005</v>
      </c>
      <c r="R377" s="20">
        <v>131087.932416</v>
      </c>
      <c r="S377" s="20"/>
      <c r="T377" s="20">
        <v>69768</v>
      </c>
      <c r="U377" s="20">
        <v>35832.844799999999</v>
      </c>
      <c r="V377" s="109"/>
      <c r="X377" s="98"/>
    </row>
    <row r="378" spans="1:24" s="16" customFormat="1" ht="12">
      <c r="A378" s="118">
        <v>349</v>
      </c>
      <c r="B378" s="17" t="s">
        <v>863</v>
      </c>
      <c r="C378" s="20">
        <v>11865000</v>
      </c>
      <c r="D378" s="20">
        <v>780265.18080000009</v>
      </c>
      <c r="E378" s="20">
        <v>557332.272</v>
      </c>
      <c r="F378" s="20"/>
      <c r="G378" s="20">
        <v>780265.18080000009</v>
      </c>
      <c r="H378" s="20"/>
      <c r="I378" s="20">
        <v>557332.272</v>
      </c>
      <c r="J378" s="119"/>
      <c r="K378" s="119"/>
      <c r="L378" s="119">
        <v>623</v>
      </c>
      <c r="M378" s="20">
        <v>2563728.4512</v>
      </c>
      <c r="N378" s="119">
        <v>524</v>
      </c>
      <c r="O378" s="119">
        <v>334399.36319999996</v>
      </c>
      <c r="P378" s="18">
        <v>714</v>
      </c>
      <c r="Q378" s="20">
        <v>5015990.4479999999</v>
      </c>
      <c r="R378" s="20">
        <v>557332.272</v>
      </c>
      <c r="S378" s="20"/>
      <c r="T378" s="20">
        <v>474600</v>
      </c>
      <c r="U378" s="20">
        <v>243754.56</v>
      </c>
      <c r="V378" s="109"/>
      <c r="X378" s="98"/>
    </row>
    <row r="379" spans="1:24" s="16" customFormat="1" ht="12">
      <c r="A379" s="118">
        <v>350</v>
      </c>
      <c r="B379" s="17" t="s">
        <v>389</v>
      </c>
      <c r="C379" s="20">
        <v>2491000</v>
      </c>
      <c r="D379" s="20">
        <v>187482.62399999998</v>
      </c>
      <c r="E379" s="20"/>
      <c r="F379" s="20"/>
      <c r="G379" s="20"/>
      <c r="H379" s="20"/>
      <c r="I379" s="20"/>
      <c r="J379" s="119"/>
      <c r="K379" s="119"/>
      <c r="L379" s="119">
        <v>400</v>
      </c>
      <c r="M379" s="119">
        <v>749930.49599999993</v>
      </c>
      <c r="N379" s="119"/>
      <c r="O379" s="119"/>
      <c r="P379" s="18">
        <v>400</v>
      </c>
      <c r="Q379" s="119">
        <v>1265507.7120000001</v>
      </c>
      <c r="R379" s="119">
        <v>140611.96799999999</v>
      </c>
      <c r="S379" s="119"/>
      <c r="T379" s="20">
        <v>99640</v>
      </c>
      <c r="U379" s="119">
        <v>47827.200000000004</v>
      </c>
      <c r="V379" s="109"/>
      <c r="X379" s="98"/>
    </row>
    <row r="380" spans="1:24" s="16" customFormat="1" ht="12">
      <c r="A380" s="118">
        <v>351</v>
      </c>
      <c r="B380" s="17" t="s">
        <v>880</v>
      </c>
      <c r="C380" s="20">
        <v>2117400</v>
      </c>
      <c r="D380" s="20">
        <v>159136.33075200001</v>
      </c>
      <c r="E380" s="20"/>
      <c r="F380" s="20"/>
      <c r="G380" s="20"/>
      <c r="H380" s="20"/>
      <c r="I380" s="20"/>
      <c r="J380" s="119"/>
      <c r="K380" s="119"/>
      <c r="L380" s="119">
        <v>330</v>
      </c>
      <c r="M380" s="20">
        <v>596761.24031999998</v>
      </c>
      <c r="N380" s="119"/>
      <c r="O380" s="119"/>
      <c r="P380" s="18">
        <v>287.2</v>
      </c>
      <c r="Q380" s="20">
        <v>1074170.232576</v>
      </c>
      <c r="R380" s="20">
        <v>159136.33075200001</v>
      </c>
      <c r="S380" s="119"/>
      <c r="T380" s="20">
        <v>84696</v>
      </c>
      <c r="U380" s="119">
        <v>43499.865599999997</v>
      </c>
      <c r="V380" s="109"/>
      <c r="X380" s="98"/>
    </row>
    <row r="381" spans="1:24" s="16" customFormat="1" ht="12">
      <c r="A381" s="118">
        <v>352</v>
      </c>
      <c r="B381" s="17" t="s">
        <v>875</v>
      </c>
      <c r="C381" s="20">
        <v>1765160</v>
      </c>
      <c r="D381" s="20">
        <v>132663.2122368</v>
      </c>
      <c r="E381" s="20"/>
      <c r="F381" s="20"/>
      <c r="G381" s="20"/>
      <c r="H381" s="20"/>
      <c r="I381" s="20"/>
      <c r="J381" s="119"/>
      <c r="K381" s="119"/>
      <c r="L381" s="119">
        <v>270</v>
      </c>
      <c r="M381" s="20">
        <v>497487.04588799999</v>
      </c>
      <c r="N381" s="119"/>
      <c r="O381" s="119"/>
      <c r="P381" s="18">
        <v>287.2</v>
      </c>
      <c r="Q381" s="20">
        <v>895476.68259840016</v>
      </c>
      <c r="R381" s="20">
        <v>132663.2122368</v>
      </c>
      <c r="S381" s="119"/>
      <c r="T381" s="20">
        <v>70606.400000000009</v>
      </c>
      <c r="U381" s="119">
        <v>36263.447039999999</v>
      </c>
      <c r="V381" s="109"/>
      <c r="X381" s="98"/>
    </row>
    <row r="382" spans="1:24" s="16" customFormat="1" ht="12">
      <c r="A382" s="118">
        <v>353</v>
      </c>
      <c r="B382" s="17" t="s">
        <v>867</v>
      </c>
      <c r="C382" s="20">
        <v>1765000</v>
      </c>
      <c r="D382" s="20">
        <v>132651.18720000001</v>
      </c>
      <c r="E382" s="20"/>
      <c r="F382" s="20"/>
      <c r="G382" s="20"/>
      <c r="H382" s="20"/>
      <c r="I382" s="20"/>
      <c r="J382" s="119"/>
      <c r="K382" s="119"/>
      <c r="L382" s="119">
        <v>281.5</v>
      </c>
      <c r="M382" s="20">
        <v>497441.95199999999</v>
      </c>
      <c r="N382" s="119"/>
      <c r="O382" s="119"/>
      <c r="P382" s="18">
        <v>287.2</v>
      </c>
      <c r="Q382" s="20">
        <v>895395.51360000006</v>
      </c>
      <c r="R382" s="20">
        <v>132651.18720000001</v>
      </c>
      <c r="S382" s="20"/>
      <c r="T382" s="20">
        <v>70600</v>
      </c>
      <c r="U382" s="20">
        <v>36260.159999999996</v>
      </c>
      <c r="V382" s="109"/>
      <c r="X382" s="98"/>
    </row>
    <row r="383" spans="1:24" s="16" customFormat="1" ht="12">
      <c r="A383" s="118">
        <v>354</v>
      </c>
      <c r="B383" s="17" t="s">
        <v>871</v>
      </c>
      <c r="C383" s="20">
        <v>1792000</v>
      </c>
      <c r="D383" s="20">
        <v>134680.41216000001</v>
      </c>
      <c r="E383" s="20"/>
      <c r="F383" s="20"/>
      <c r="G383" s="20"/>
      <c r="H383" s="20"/>
      <c r="I383" s="20"/>
      <c r="J383" s="119"/>
      <c r="K383" s="119"/>
      <c r="L383" s="119">
        <v>302.5</v>
      </c>
      <c r="M383" s="20">
        <v>505051.54559999995</v>
      </c>
      <c r="N383" s="119"/>
      <c r="O383" s="119"/>
      <c r="P383" s="18">
        <v>396.1</v>
      </c>
      <c r="Q383" s="20">
        <v>909092.78208000003</v>
      </c>
      <c r="R383" s="20">
        <v>134680.41216000001</v>
      </c>
      <c r="S383" s="20"/>
      <c r="T383" s="20">
        <v>71680</v>
      </c>
      <c r="U383" s="20">
        <v>36814.847999999998</v>
      </c>
      <c r="V383" s="109"/>
      <c r="X383" s="98"/>
    </row>
    <row r="384" spans="1:24" s="16" customFormat="1" ht="12">
      <c r="A384" s="118">
        <v>355</v>
      </c>
      <c r="B384" s="17" t="s">
        <v>876</v>
      </c>
      <c r="C384" s="20">
        <v>1779800</v>
      </c>
      <c r="D384" s="20">
        <v>133763.503104</v>
      </c>
      <c r="E384" s="20"/>
      <c r="F384" s="20"/>
      <c r="G384" s="20"/>
      <c r="H384" s="20"/>
      <c r="I384" s="20"/>
      <c r="J384" s="119"/>
      <c r="K384" s="119"/>
      <c r="L384" s="119">
        <v>277.60000000000002</v>
      </c>
      <c r="M384" s="20">
        <v>501613.13663999998</v>
      </c>
      <c r="N384" s="119"/>
      <c r="O384" s="119"/>
      <c r="P384" s="18">
        <v>287.2</v>
      </c>
      <c r="Q384" s="20">
        <v>902903.64595200005</v>
      </c>
      <c r="R384" s="20">
        <v>133763.503104</v>
      </c>
      <c r="S384" s="20"/>
      <c r="T384" s="20">
        <v>71192</v>
      </c>
      <c r="U384" s="20">
        <v>36564.211199999998</v>
      </c>
      <c r="V384" s="109"/>
      <c r="X384" s="98"/>
    </row>
    <row r="385" spans="1:24" s="16" customFormat="1" ht="12">
      <c r="A385" s="118">
        <v>356</v>
      </c>
      <c r="B385" s="17" t="s">
        <v>877</v>
      </c>
      <c r="C385" s="20">
        <v>2043450</v>
      </c>
      <c r="D385" s="20">
        <v>153578.50905600001</v>
      </c>
      <c r="E385" s="20"/>
      <c r="F385" s="20"/>
      <c r="G385" s="20"/>
      <c r="H385" s="20"/>
      <c r="I385" s="20"/>
      <c r="J385" s="119"/>
      <c r="K385" s="119"/>
      <c r="L385" s="119">
        <v>323</v>
      </c>
      <c r="M385" s="20">
        <v>575919.40896000003</v>
      </c>
      <c r="N385" s="119"/>
      <c r="O385" s="119"/>
      <c r="P385" s="18">
        <v>287.2</v>
      </c>
      <c r="Q385" s="20">
        <v>1036654.936128</v>
      </c>
      <c r="R385" s="20">
        <v>153578.50905600001</v>
      </c>
      <c r="S385" s="20"/>
      <c r="T385" s="20">
        <v>81738</v>
      </c>
      <c r="U385" s="20">
        <v>41980.6368</v>
      </c>
      <c r="V385" s="109"/>
      <c r="X385" s="98"/>
    </row>
    <row r="386" spans="1:24" s="16" customFormat="1" ht="12">
      <c r="A386" s="118">
        <v>357</v>
      </c>
      <c r="B386" s="17" t="s">
        <v>866</v>
      </c>
      <c r="C386" s="20">
        <v>2055500</v>
      </c>
      <c r="D386" s="20">
        <v>154484.14464000001</v>
      </c>
      <c r="E386" s="20"/>
      <c r="F386" s="20"/>
      <c r="G386" s="20"/>
      <c r="H386" s="20"/>
      <c r="I386" s="20"/>
      <c r="J386" s="119"/>
      <c r="K386" s="119"/>
      <c r="L386" s="119">
        <v>318.8</v>
      </c>
      <c r="M386" s="20">
        <v>579315.54239999992</v>
      </c>
      <c r="N386" s="119"/>
      <c r="O386" s="119"/>
      <c r="P386" s="18">
        <v>287.2</v>
      </c>
      <c r="Q386" s="20">
        <v>1042767.97632</v>
      </c>
      <c r="R386" s="20">
        <v>154484.14464000001</v>
      </c>
      <c r="S386" s="20"/>
      <c r="T386" s="20">
        <v>82220</v>
      </c>
      <c r="U386" s="20">
        <v>42228.191999999995</v>
      </c>
      <c r="V386" s="109"/>
      <c r="X386" s="98"/>
    </row>
    <row r="387" spans="1:24" s="16" customFormat="1" ht="12">
      <c r="A387" s="118">
        <v>358</v>
      </c>
      <c r="B387" s="17" t="s">
        <v>870</v>
      </c>
      <c r="C387" s="20">
        <v>2355000</v>
      </c>
      <c r="D387" s="20">
        <v>176993.5104</v>
      </c>
      <c r="E387" s="20"/>
      <c r="F387" s="20"/>
      <c r="G387" s="20"/>
      <c r="H387" s="20"/>
      <c r="I387" s="20"/>
      <c r="J387" s="119"/>
      <c r="K387" s="119"/>
      <c r="L387" s="119">
        <v>336</v>
      </c>
      <c r="M387" s="20">
        <v>663725.66399999999</v>
      </c>
      <c r="N387" s="119"/>
      <c r="O387" s="119"/>
      <c r="P387" s="18">
        <v>450.6</v>
      </c>
      <c r="Q387" s="20">
        <v>1194706.1952</v>
      </c>
      <c r="R387" s="20">
        <v>176993.5104</v>
      </c>
      <c r="S387" s="20"/>
      <c r="T387" s="20">
        <v>94200</v>
      </c>
      <c r="U387" s="20">
        <v>48381.119999999995</v>
      </c>
      <c r="V387" s="109"/>
      <c r="X387" s="98"/>
    </row>
    <row r="388" spans="1:24" s="16" customFormat="1" ht="12">
      <c r="A388" s="118">
        <v>359</v>
      </c>
      <c r="B388" s="17" t="s">
        <v>868</v>
      </c>
      <c r="C388" s="20">
        <v>3734000</v>
      </c>
      <c r="D388" s="20">
        <v>280634.29632000002</v>
      </c>
      <c r="E388" s="20"/>
      <c r="F388" s="20"/>
      <c r="G388" s="20"/>
      <c r="H388" s="20"/>
      <c r="I388" s="20"/>
      <c r="J388" s="119"/>
      <c r="K388" s="119"/>
      <c r="L388" s="119">
        <v>502</v>
      </c>
      <c r="M388" s="20">
        <v>1052378.6111999999</v>
      </c>
      <c r="N388" s="119"/>
      <c r="O388" s="119"/>
      <c r="P388" s="18">
        <v>665.18</v>
      </c>
      <c r="Q388" s="20">
        <v>1894281.5001600001</v>
      </c>
      <c r="R388" s="20">
        <v>280634.29632000002</v>
      </c>
      <c r="S388" s="20"/>
      <c r="T388" s="20">
        <v>149360</v>
      </c>
      <c r="U388" s="20">
        <v>76711.296000000002</v>
      </c>
      <c r="V388" s="109"/>
      <c r="X388" s="98"/>
    </row>
    <row r="389" spans="1:24" s="16" customFormat="1" ht="12">
      <c r="A389" s="118">
        <v>360</v>
      </c>
      <c r="B389" s="17" t="s">
        <v>872</v>
      </c>
      <c r="C389" s="20">
        <v>1356370</v>
      </c>
      <c r="D389" s="20">
        <v>101939.9947776</v>
      </c>
      <c r="E389" s="20"/>
      <c r="F389" s="20"/>
      <c r="G389" s="20"/>
      <c r="H389" s="20"/>
      <c r="I389" s="20"/>
      <c r="J389" s="119"/>
      <c r="K389" s="119"/>
      <c r="L389" s="119">
        <v>183</v>
      </c>
      <c r="M389" s="20">
        <v>382274.98041600001</v>
      </c>
      <c r="N389" s="119"/>
      <c r="O389" s="119"/>
      <c r="P389" s="18">
        <v>255.5</v>
      </c>
      <c r="Q389" s="20">
        <v>688094.96474880003</v>
      </c>
      <c r="R389" s="20">
        <v>101939.9947776</v>
      </c>
      <c r="S389" s="20"/>
      <c r="T389" s="20">
        <v>54254.8</v>
      </c>
      <c r="U389" s="20">
        <v>27865.265279999996</v>
      </c>
      <c r="V389" s="109"/>
      <c r="X389" s="98"/>
    </row>
    <row r="390" spans="1:24" s="16" customFormat="1" ht="12">
      <c r="A390" s="118">
        <v>361</v>
      </c>
      <c r="B390" s="17" t="s">
        <v>873</v>
      </c>
      <c r="C390" s="20">
        <v>1350500</v>
      </c>
      <c r="D390" s="20">
        <v>101498.82623999999</v>
      </c>
      <c r="E390" s="20"/>
      <c r="F390" s="20"/>
      <c r="G390" s="20"/>
      <c r="H390" s="20"/>
      <c r="I390" s="20"/>
      <c r="J390" s="119"/>
      <c r="K390" s="119"/>
      <c r="L390" s="119">
        <v>183</v>
      </c>
      <c r="M390" s="20">
        <v>380620.59839999996</v>
      </c>
      <c r="N390" s="119"/>
      <c r="O390" s="119"/>
      <c r="P390" s="18">
        <v>255.5</v>
      </c>
      <c r="Q390" s="20">
        <v>685117.07712000003</v>
      </c>
      <c r="R390" s="20">
        <v>101498.82623999999</v>
      </c>
      <c r="S390" s="20"/>
      <c r="T390" s="20">
        <v>54020</v>
      </c>
      <c r="U390" s="20">
        <v>27744.671999999999</v>
      </c>
      <c r="V390" s="109"/>
      <c r="X390" s="98"/>
    </row>
    <row r="391" spans="1:24" s="89" customFormat="1" ht="12.75" customHeight="1">
      <c r="A391" s="174" t="s">
        <v>696</v>
      </c>
      <c r="B391" s="175"/>
      <c r="C391" s="11">
        <v>49137880</v>
      </c>
      <c r="D391" s="11">
        <v>3581831.4733824003</v>
      </c>
      <c r="E391" s="11">
        <v>557332.272</v>
      </c>
      <c r="F391" s="11"/>
      <c r="G391" s="11">
        <v>780265.18080000009</v>
      </c>
      <c r="H391" s="11"/>
      <c r="I391" s="11">
        <v>557332.272</v>
      </c>
      <c r="J391" s="54"/>
      <c r="K391" s="54"/>
      <c r="L391" s="25">
        <v>6493.1</v>
      </c>
      <c r="M391" s="11">
        <v>13116472.704384001</v>
      </c>
      <c r="N391" s="25">
        <v>524</v>
      </c>
      <c r="O391" s="54">
        <v>334399.36319999996</v>
      </c>
      <c r="P391" s="25">
        <v>7792.58</v>
      </c>
      <c r="Q391" s="11">
        <v>23926562.922931198</v>
      </c>
      <c r="R391" s="11">
        <v>3312027.9085823996</v>
      </c>
      <c r="S391" s="11"/>
      <c r="T391" s="11">
        <v>1965515.2</v>
      </c>
      <c r="U391" s="11">
        <v>1006140.7027200001</v>
      </c>
      <c r="V391" s="110"/>
      <c r="X391" s="99"/>
    </row>
    <row r="392" spans="1:24" s="133" customFormat="1" ht="12.75" customHeight="1">
      <c r="A392" s="172" t="s">
        <v>249</v>
      </c>
      <c r="B392" s="173"/>
      <c r="C392" s="21">
        <v>64080955.780000001</v>
      </c>
      <c r="D392" s="21">
        <v>5753656.4763264004</v>
      </c>
      <c r="E392" s="21">
        <v>2476715.2633600002</v>
      </c>
      <c r="F392" s="21"/>
      <c r="G392" s="21">
        <v>895728.16870400007</v>
      </c>
      <c r="H392" s="21"/>
      <c r="I392" s="21">
        <v>1172477.26336</v>
      </c>
      <c r="J392" s="111"/>
      <c r="K392" s="111"/>
      <c r="L392" s="26">
        <v>8346.1</v>
      </c>
      <c r="M392" s="21">
        <v>15479188.471040001</v>
      </c>
      <c r="N392" s="26">
        <v>887</v>
      </c>
      <c r="O392" s="111">
        <v>2157237.3632</v>
      </c>
      <c r="P392" s="26">
        <v>8844.58</v>
      </c>
      <c r="Q392" s="21">
        <v>28245242.691507198</v>
      </c>
      <c r="R392" s="21">
        <v>3934389.9149823999</v>
      </c>
      <c r="S392" s="21"/>
      <c r="T392" s="21">
        <v>2656558.9800000004</v>
      </c>
      <c r="U392" s="21">
        <v>1309761.1875200002</v>
      </c>
      <c r="V392" s="121"/>
      <c r="X392" s="134"/>
    </row>
    <row r="393" spans="1:24" s="16" customFormat="1" ht="12">
      <c r="A393" s="186" t="s">
        <v>289</v>
      </c>
      <c r="B393" s="187"/>
      <c r="C393" s="20"/>
      <c r="D393" s="20"/>
      <c r="E393" s="20"/>
      <c r="F393" s="20"/>
      <c r="G393" s="20"/>
      <c r="H393" s="20"/>
      <c r="I393" s="20"/>
      <c r="J393" s="119"/>
      <c r="K393" s="119"/>
      <c r="L393" s="119"/>
      <c r="M393" s="20"/>
      <c r="N393" s="119"/>
      <c r="O393" s="119"/>
      <c r="P393" s="18"/>
      <c r="Q393" s="20"/>
      <c r="R393" s="20"/>
      <c r="S393" s="20"/>
      <c r="T393" s="20"/>
      <c r="U393" s="20"/>
      <c r="V393" s="109"/>
      <c r="X393" s="98"/>
    </row>
    <row r="394" spans="1:24" s="126" customFormat="1" ht="12">
      <c r="A394" s="94">
        <v>362</v>
      </c>
      <c r="B394" s="95" t="s">
        <v>48</v>
      </c>
      <c r="C394" s="96">
        <v>2253703</v>
      </c>
      <c r="D394" s="96"/>
      <c r="E394" s="96"/>
      <c r="F394" s="96"/>
      <c r="G394" s="96"/>
      <c r="H394" s="96"/>
      <c r="I394" s="96"/>
      <c r="J394" s="97"/>
      <c r="K394" s="97"/>
      <c r="L394" s="97">
        <v>404</v>
      </c>
      <c r="M394" s="96">
        <v>1094124.93</v>
      </c>
      <c r="N394" s="97"/>
      <c r="O394" s="97"/>
      <c r="P394" s="103">
        <v>420</v>
      </c>
      <c r="Q394" s="96">
        <v>1011853.79</v>
      </c>
      <c r="R394" s="96">
        <v>82421.179999999993</v>
      </c>
      <c r="S394" s="96"/>
      <c r="T394" s="96">
        <v>38034.42</v>
      </c>
      <c r="U394" s="96">
        <v>27268.68</v>
      </c>
      <c r="V394" s="125"/>
      <c r="X394" s="127"/>
    </row>
    <row r="395" spans="1:24" s="126" customFormat="1" ht="12">
      <c r="A395" s="94">
        <v>363</v>
      </c>
      <c r="B395" s="95" t="s">
        <v>51</v>
      </c>
      <c r="C395" s="96">
        <v>3240150</v>
      </c>
      <c r="D395" s="96"/>
      <c r="E395" s="96"/>
      <c r="F395" s="96"/>
      <c r="G395" s="96"/>
      <c r="H395" s="96"/>
      <c r="I395" s="96"/>
      <c r="J395" s="97"/>
      <c r="K395" s="97"/>
      <c r="L395" s="97">
        <v>567</v>
      </c>
      <c r="M395" s="96">
        <v>1617109.06</v>
      </c>
      <c r="N395" s="97"/>
      <c r="O395" s="97"/>
      <c r="P395" s="103">
        <v>500</v>
      </c>
      <c r="Q395" s="96">
        <v>1468012</v>
      </c>
      <c r="R395" s="96">
        <v>68718</v>
      </c>
      <c r="S395" s="96"/>
      <c r="T395" s="96">
        <v>46922</v>
      </c>
      <c r="U395" s="96">
        <v>39388.94</v>
      </c>
      <c r="V395" s="125"/>
      <c r="X395" s="127"/>
    </row>
    <row r="396" spans="1:24" s="126" customFormat="1" ht="12">
      <c r="A396" s="94">
        <v>364</v>
      </c>
      <c r="B396" s="95" t="s">
        <v>53</v>
      </c>
      <c r="C396" s="96">
        <v>1622000</v>
      </c>
      <c r="D396" s="96"/>
      <c r="E396" s="96"/>
      <c r="F396" s="96"/>
      <c r="G396" s="96"/>
      <c r="H396" s="96"/>
      <c r="I396" s="96"/>
      <c r="J396" s="97"/>
      <c r="K396" s="97"/>
      <c r="L396" s="97">
        <v>330</v>
      </c>
      <c r="M396" s="96">
        <v>820368</v>
      </c>
      <c r="N396" s="97"/>
      <c r="O396" s="97"/>
      <c r="P396" s="103">
        <v>330</v>
      </c>
      <c r="Q396" s="96">
        <v>731060.94</v>
      </c>
      <c r="R396" s="96">
        <v>18620</v>
      </c>
      <c r="S396" s="96"/>
      <c r="T396" s="96">
        <v>32465.4</v>
      </c>
      <c r="U396" s="96">
        <v>19485.66</v>
      </c>
      <c r="V396" s="125"/>
      <c r="X396" s="127"/>
    </row>
    <row r="397" spans="1:24" s="126" customFormat="1" ht="12">
      <c r="A397" s="94">
        <v>365</v>
      </c>
      <c r="B397" s="95" t="s">
        <v>55</v>
      </c>
      <c r="C397" s="96">
        <v>1838064</v>
      </c>
      <c r="D397" s="96"/>
      <c r="E397" s="96"/>
      <c r="F397" s="96"/>
      <c r="G397" s="96"/>
      <c r="H397" s="96"/>
      <c r="I397" s="96"/>
      <c r="J397" s="97"/>
      <c r="K397" s="97"/>
      <c r="L397" s="97">
        <v>332</v>
      </c>
      <c r="M397" s="96">
        <v>872769.56</v>
      </c>
      <c r="N397" s="97"/>
      <c r="O397" s="97"/>
      <c r="P397" s="103">
        <v>217</v>
      </c>
      <c r="Q397" s="96">
        <v>893307</v>
      </c>
      <c r="R397" s="96">
        <v>13193.78</v>
      </c>
      <c r="S397" s="96"/>
      <c r="T397" s="96">
        <v>36660.300000000003</v>
      </c>
      <c r="U397" s="96">
        <v>22133.360000000001</v>
      </c>
      <c r="V397" s="125"/>
      <c r="X397" s="127"/>
    </row>
    <row r="398" spans="1:24" s="126" customFormat="1" ht="12">
      <c r="A398" s="94">
        <v>366</v>
      </c>
      <c r="B398" s="95" t="s">
        <v>56</v>
      </c>
      <c r="C398" s="96">
        <v>25495</v>
      </c>
      <c r="D398" s="96"/>
      <c r="E398" s="96"/>
      <c r="F398" s="96"/>
      <c r="G398" s="96"/>
      <c r="H398" s="96"/>
      <c r="I398" s="96"/>
      <c r="J398" s="97"/>
      <c r="K398" s="97"/>
      <c r="L398" s="97"/>
      <c r="M398" s="96"/>
      <c r="N398" s="97"/>
      <c r="O398" s="97"/>
      <c r="P398" s="103"/>
      <c r="Q398" s="96"/>
      <c r="R398" s="96"/>
      <c r="S398" s="96"/>
      <c r="T398" s="96">
        <v>25495</v>
      </c>
      <c r="U398" s="96"/>
      <c r="V398" s="125"/>
      <c r="X398" s="127"/>
    </row>
    <row r="399" spans="1:24" s="126" customFormat="1" ht="12">
      <c r="A399" s="94">
        <v>367</v>
      </c>
      <c r="B399" s="95" t="s">
        <v>58</v>
      </c>
      <c r="C399" s="96">
        <v>32374</v>
      </c>
      <c r="D399" s="96"/>
      <c r="E399" s="96"/>
      <c r="F399" s="96"/>
      <c r="G399" s="96"/>
      <c r="H399" s="96"/>
      <c r="I399" s="96"/>
      <c r="J399" s="97"/>
      <c r="K399" s="97"/>
      <c r="L399" s="97"/>
      <c r="M399" s="96"/>
      <c r="N399" s="97"/>
      <c r="O399" s="97"/>
      <c r="P399" s="103"/>
      <c r="Q399" s="96"/>
      <c r="R399" s="96"/>
      <c r="S399" s="96"/>
      <c r="T399" s="96">
        <v>32374</v>
      </c>
      <c r="U399" s="96"/>
      <c r="V399" s="125"/>
      <c r="X399" s="127"/>
    </row>
    <row r="400" spans="1:24" s="126" customFormat="1" ht="12">
      <c r="A400" s="94">
        <v>368</v>
      </c>
      <c r="B400" s="95" t="s">
        <v>60</v>
      </c>
      <c r="C400" s="96">
        <v>21150</v>
      </c>
      <c r="D400" s="96"/>
      <c r="E400" s="96"/>
      <c r="F400" s="96"/>
      <c r="G400" s="96"/>
      <c r="H400" s="96"/>
      <c r="I400" s="96"/>
      <c r="J400" s="97"/>
      <c r="K400" s="97"/>
      <c r="L400" s="97"/>
      <c r="M400" s="96"/>
      <c r="N400" s="97"/>
      <c r="O400" s="97"/>
      <c r="P400" s="103"/>
      <c r="Q400" s="96"/>
      <c r="R400" s="96"/>
      <c r="S400" s="96"/>
      <c r="T400" s="96">
        <v>21150</v>
      </c>
      <c r="U400" s="96"/>
      <c r="V400" s="125"/>
      <c r="X400" s="127"/>
    </row>
    <row r="401" spans="1:24" s="126" customFormat="1" ht="12">
      <c r="A401" s="94">
        <v>369</v>
      </c>
      <c r="B401" s="95" t="s">
        <v>247</v>
      </c>
      <c r="C401" s="96">
        <v>21368</v>
      </c>
      <c r="D401" s="96"/>
      <c r="E401" s="96"/>
      <c r="F401" s="96"/>
      <c r="G401" s="96"/>
      <c r="H401" s="96"/>
      <c r="I401" s="96"/>
      <c r="J401" s="97"/>
      <c r="K401" s="97"/>
      <c r="L401" s="97"/>
      <c r="M401" s="96"/>
      <c r="N401" s="97"/>
      <c r="O401" s="97"/>
      <c r="P401" s="103"/>
      <c r="Q401" s="96"/>
      <c r="R401" s="96"/>
      <c r="S401" s="96"/>
      <c r="T401" s="96">
        <v>21368</v>
      </c>
      <c r="U401" s="96"/>
      <c r="V401" s="125"/>
      <c r="X401" s="127"/>
    </row>
    <row r="402" spans="1:24" s="126" customFormat="1" ht="12">
      <c r="A402" s="94">
        <v>370</v>
      </c>
      <c r="B402" s="95" t="s">
        <v>248</v>
      </c>
      <c r="C402" s="96">
        <v>2170612</v>
      </c>
      <c r="D402" s="96"/>
      <c r="E402" s="96"/>
      <c r="F402" s="96"/>
      <c r="G402" s="96"/>
      <c r="H402" s="96"/>
      <c r="I402" s="96"/>
      <c r="J402" s="97"/>
      <c r="K402" s="97"/>
      <c r="L402" s="97">
        <v>408</v>
      </c>
      <c r="M402" s="96">
        <v>1048580.43</v>
      </c>
      <c r="N402" s="97"/>
      <c r="O402" s="97"/>
      <c r="P402" s="103">
        <v>370</v>
      </c>
      <c r="Q402" s="96">
        <v>976437.4</v>
      </c>
      <c r="R402" s="96">
        <v>75078.490000000005</v>
      </c>
      <c r="S402" s="96"/>
      <c r="T402" s="96">
        <v>44374.1</v>
      </c>
      <c r="U402" s="96">
        <v>26141.58</v>
      </c>
      <c r="V402" s="125"/>
      <c r="X402" s="127"/>
    </row>
    <row r="403" spans="1:24" s="137" customFormat="1" ht="12">
      <c r="A403" s="118">
        <v>371</v>
      </c>
      <c r="B403" s="17" t="s">
        <v>64</v>
      </c>
      <c r="C403" s="20">
        <v>8500</v>
      </c>
      <c r="D403" s="20"/>
      <c r="E403" s="20"/>
      <c r="F403" s="20"/>
      <c r="G403" s="20"/>
      <c r="H403" s="20"/>
      <c r="I403" s="20"/>
      <c r="J403" s="119"/>
      <c r="K403" s="119"/>
      <c r="L403" s="119"/>
      <c r="M403" s="20"/>
      <c r="N403" s="119"/>
      <c r="O403" s="119"/>
      <c r="P403" s="18"/>
      <c r="Q403" s="20"/>
      <c r="R403" s="20"/>
      <c r="S403" s="20"/>
      <c r="T403" s="20">
        <v>8500</v>
      </c>
      <c r="U403" s="20"/>
      <c r="V403" s="109"/>
    </row>
    <row r="404" spans="1:24" s="16" customFormat="1" ht="12">
      <c r="A404" s="118">
        <v>372</v>
      </c>
      <c r="B404" s="17" t="s">
        <v>65</v>
      </c>
      <c r="C404" s="20">
        <v>210568</v>
      </c>
      <c r="D404" s="20"/>
      <c r="E404" s="20"/>
      <c r="F404" s="20"/>
      <c r="G404" s="20"/>
      <c r="H404" s="20"/>
      <c r="I404" s="20"/>
      <c r="J404" s="119"/>
      <c r="K404" s="119"/>
      <c r="L404" s="119"/>
      <c r="M404" s="20"/>
      <c r="N404" s="119"/>
      <c r="O404" s="119"/>
      <c r="P404" s="18"/>
      <c r="Q404" s="20"/>
      <c r="R404" s="20"/>
      <c r="S404" s="20"/>
      <c r="T404" s="20"/>
      <c r="U404" s="20"/>
      <c r="V404" s="109"/>
    </row>
    <row r="405" spans="1:24" s="89" customFormat="1" ht="12.75" customHeight="1">
      <c r="A405" s="174" t="s">
        <v>697</v>
      </c>
      <c r="B405" s="175"/>
      <c r="C405" s="11">
        <v>11443984</v>
      </c>
      <c r="D405" s="11"/>
      <c r="E405" s="11"/>
      <c r="F405" s="11"/>
      <c r="G405" s="11"/>
      <c r="H405" s="11"/>
      <c r="I405" s="11"/>
      <c r="J405" s="54"/>
      <c r="K405" s="54"/>
      <c r="L405" s="25">
        <v>2041</v>
      </c>
      <c r="M405" s="11">
        <v>5452951.9800000004</v>
      </c>
      <c r="N405" s="54"/>
      <c r="O405" s="54"/>
      <c r="P405" s="25">
        <v>1837</v>
      </c>
      <c r="Q405" s="11">
        <v>5080671.13</v>
      </c>
      <c r="R405" s="11">
        <v>258031.45</v>
      </c>
      <c r="S405" s="11"/>
      <c r="T405" s="11">
        <v>307343.21999999997</v>
      </c>
      <c r="U405" s="11">
        <v>134418.22</v>
      </c>
      <c r="V405" s="110"/>
    </row>
    <row r="406" spans="1:24" s="16" customFormat="1" ht="12">
      <c r="A406" s="118">
        <v>373</v>
      </c>
      <c r="B406" s="17" t="s">
        <v>568</v>
      </c>
      <c r="C406" s="20">
        <v>2999400</v>
      </c>
      <c r="D406" s="20">
        <v>197246.30284800002</v>
      </c>
      <c r="E406" s="20">
        <v>140890.21632000001</v>
      </c>
      <c r="F406" s="20"/>
      <c r="G406" s="20">
        <v>197246.30284800002</v>
      </c>
      <c r="H406" s="20"/>
      <c r="I406" s="20">
        <v>140890.21632000001</v>
      </c>
      <c r="J406" s="119"/>
      <c r="K406" s="119"/>
      <c r="L406" s="119">
        <v>462</v>
      </c>
      <c r="M406" s="20">
        <v>648094.99507200008</v>
      </c>
      <c r="N406" s="119">
        <v>355</v>
      </c>
      <c r="O406" s="119">
        <v>84534.129792000007</v>
      </c>
      <c r="P406" s="18">
        <v>390</v>
      </c>
      <c r="Q406" s="20">
        <v>1268011.9468800002</v>
      </c>
      <c r="R406" s="20">
        <v>140890.21632000001</v>
      </c>
      <c r="S406" s="20"/>
      <c r="T406" s="20">
        <v>119976</v>
      </c>
      <c r="U406" s="20">
        <v>61619.673599999995</v>
      </c>
      <c r="V406" s="109"/>
    </row>
    <row r="407" spans="1:24" s="16" customFormat="1" ht="12">
      <c r="A407" s="118">
        <v>374</v>
      </c>
      <c r="B407" s="17" t="s">
        <v>393</v>
      </c>
      <c r="C407" s="20">
        <v>12696</v>
      </c>
      <c r="D407" s="20"/>
      <c r="E407" s="20"/>
      <c r="F407" s="20"/>
      <c r="G407" s="20"/>
      <c r="H407" s="20"/>
      <c r="I407" s="20"/>
      <c r="J407" s="119"/>
      <c r="K407" s="119"/>
      <c r="L407" s="119"/>
      <c r="M407" s="20"/>
      <c r="N407" s="119"/>
      <c r="O407" s="119"/>
      <c r="P407" s="18"/>
      <c r="Q407" s="20"/>
      <c r="R407" s="20"/>
      <c r="S407" s="20"/>
      <c r="T407" s="20">
        <v>12696</v>
      </c>
      <c r="U407" s="20"/>
      <c r="V407" s="109"/>
    </row>
    <row r="408" spans="1:24" s="16" customFormat="1" ht="12">
      <c r="A408" s="118">
        <v>375</v>
      </c>
      <c r="B408" s="17" t="s">
        <v>576</v>
      </c>
      <c r="C408" s="20">
        <v>3102000</v>
      </c>
      <c r="D408" s="20">
        <v>203993.47584000003</v>
      </c>
      <c r="E408" s="20">
        <v>145709.6256</v>
      </c>
      <c r="F408" s="20"/>
      <c r="G408" s="20">
        <v>203993.47584000003</v>
      </c>
      <c r="H408" s="20">
        <v>262277.32608000003</v>
      </c>
      <c r="I408" s="20">
        <v>87425.77536</v>
      </c>
      <c r="J408" s="119"/>
      <c r="K408" s="119"/>
      <c r="L408" s="119">
        <v>429</v>
      </c>
      <c r="M408" s="20">
        <v>582838.5024</v>
      </c>
      <c r="N408" s="119">
        <v>337</v>
      </c>
      <c r="O408" s="119">
        <v>87425.77536</v>
      </c>
      <c r="P408" s="18">
        <v>450</v>
      </c>
      <c r="Q408" s="20">
        <v>1223960.8550400001</v>
      </c>
      <c r="R408" s="20">
        <v>116567.70048</v>
      </c>
      <c r="S408" s="20"/>
      <c r="T408" s="20">
        <v>124080</v>
      </c>
      <c r="U408" s="20">
        <v>63727.487999999998</v>
      </c>
      <c r="V408" s="109"/>
    </row>
    <row r="409" spans="1:24" s="16" customFormat="1" ht="12">
      <c r="A409" s="118">
        <v>376</v>
      </c>
      <c r="B409" s="17" t="s">
        <v>577</v>
      </c>
      <c r="C409" s="20">
        <v>1918400</v>
      </c>
      <c r="D409" s="20">
        <v>126157.66732800001</v>
      </c>
      <c r="E409" s="20">
        <v>144180.19123199998</v>
      </c>
      <c r="F409" s="20"/>
      <c r="G409" s="20"/>
      <c r="H409" s="20"/>
      <c r="I409" s="20"/>
      <c r="J409" s="119"/>
      <c r="K409" s="119"/>
      <c r="L409" s="119">
        <v>274</v>
      </c>
      <c r="M409" s="20">
        <v>504630.66931200004</v>
      </c>
      <c r="N409" s="119">
        <v>221</v>
      </c>
      <c r="O409" s="119">
        <v>72090.095615999991</v>
      </c>
      <c r="P409" s="18">
        <v>350</v>
      </c>
      <c r="Q409" s="20">
        <v>883103.6712959999</v>
      </c>
      <c r="R409" s="20">
        <v>72090.095615999991</v>
      </c>
      <c r="S409" s="20"/>
      <c r="T409" s="20">
        <v>76736</v>
      </c>
      <c r="U409" s="20">
        <v>39411.609599999996</v>
      </c>
      <c r="V409" s="109"/>
    </row>
    <row r="410" spans="1:24" s="16" customFormat="1" ht="12">
      <c r="A410" s="118">
        <v>377</v>
      </c>
      <c r="B410" s="17" t="s">
        <v>578</v>
      </c>
      <c r="C410" s="20">
        <v>2990700</v>
      </c>
      <c r="D410" s="20">
        <v>196674.17414400002</v>
      </c>
      <c r="E410" s="20">
        <v>224770.48473600001</v>
      </c>
      <c r="F410" s="20"/>
      <c r="G410" s="20"/>
      <c r="H410" s="20"/>
      <c r="I410" s="20"/>
      <c r="J410" s="119"/>
      <c r="K410" s="119"/>
      <c r="L410" s="119">
        <v>427</v>
      </c>
      <c r="M410" s="20">
        <v>786696.69657600007</v>
      </c>
      <c r="N410" s="119">
        <v>341</v>
      </c>
      <c r="O410" s="119">
        <v>112385.24236800001</v>
      </c>
      <c r="P410" s="18">
        <v>450</v>
      </c>
      <c r="Q410" s="20">
        <v>1376719.2190079999</v>
      </c>
      <c r="R410" s="20">
        <v>112385.24236800001</v>
      </c>
      <c r="S410" s="20"/>
      <c r="T410" s="20">
        <v>119628</v>
      </c>
      <c r="U410" s="20">
        <v>61440.940799999997</v>
      </c>
      <c r="V410" s="109"/>
    </row>
    <row r="411" spans="1:24" s="16" customFormat="1" ht="12">
      <c r="A411" s="118">
        <v>378</v>
      </c>
      <c r="B411" s="17" t="s">
        <v>579</v>
      </c>
      <c r="C411" s="20">
        <v>2556000</v>
      </c>
      <c r="D411" s="20">
        <v>168087.46752000001</v>
      </c>
      <c r="E411" s="20">
        <v>192099.96287999998</v>
      </c>
      <c r="F411" s="20"/>
      <c r="G411" s="20"/>
      <c r="H411" s="20"/>
      <c r="I411" s="20"/>
      <c r="J411" s="119"/>
      <c r="K411" s="119"/>
      <c r="L411" s="119">
        <v>351</v>
      </c>
      <c r="M411" s="20">
        <v>672349.87008000002</v>
      </c>
      <c r="N411" s="119">
        <v>270</v>
      </c>
      <c r="O411" s="119">
        <v>96049.981439999989</v>
      </c>
      <c r="P411" s="18">
        <v>200</v>
      </c>
      <c r="Q411" s="20">
        <v>1176612.2726399999</v>
      </c>
      <c r="R411" s="20">
        <v>96049.981439999989</v>
      </c>
      <c r="S411" s="20"/>
      <c r="T411" s="20">
        <v>102240</v>
      </c>
      <c r="U411" s="20">
        <v>52510.464</v>
      </c>
      <c r="V411" s="109"/>
    </row>
    <row r="412" spans="1:24" s="16" customFormat="1" ht="12">
      <c r="A412" s="118">
        <v>379</v>
      </c>
      <c r="B412" s="17" t="s">
        <v>394</v>
      </c>
      <c r="C412" s="20">
        <v>15624</v>
      </c>
      <c r="D412" s="20"/>
      <c r="E412" s="20"/>
      <c r="F412" s="20"/>
      <c r="G412" s="20"/>
      <c r="H412" s="20"/>
      <c r="I412" s="20"/>
      <c r="J412" s="119"/>
      <c r="K412" s="119"/>
      <c r="L412" s="119"/>
      <c r="M412" s="20"/>
      <c r="N412" s="119"/>
      <c r="O412" s="119"/>
      <c r="P412" s="18"/>
      <c r="Q412" s="20"/>
      <c r="R412" s="20"/>
      <c r="S412" s="20"/>
      <c r="T412" s="20">
        <v>15624</v>
      </c>
      <c r="U412" s="20"/>
      <c r="V412" s="109"/>
    </row>
    <row r="413" spans="1:24" s="16" customFormat="1" ht="12">
      <c r="A413" s="118">
        <v>380</v>
      </c>
      <c r="B413" s="17" t="s">
        <v>395</v>
      </c>
      <c r="C413" s="20">
        <v>15477</v>
      </c>
      <c r="D413" s="20"/>
      <c r="E413" s="20"/>
      <c r="F413" s="20"/>
      <c r="G413" s="20"/>
      <c r="H413" s="20"/>
      <c r="I413" s="20"/>
      <c r="J413" s="20"/>
      <c r="K413" s="119"/>
      <c r="L413" s="119"/>
      <c r="M413" s="20"/>
      <c r="N413" s="119"/>
      <c r="O413" s="119"/>
      <c r="P413" s="18"/>
      <c r="Q413" s="20"/>
      <c r="R413" s="20"/>
      <c r="S413" s="20"/>
      <c r="T413" s="20">
        <v>15477</v>
      </c>
      <c r="U413" s="20"/>
      <c r="V413" s="109"/>
    </row>
    <row r="414" spans="1:24" s="16" customFormat="1" ht="12">
      <c r="A414" s="118">
        <v>381</v>
      </c>
      <c r="B414" s="17" t="s">
        <v>396</v>
      </c>
      <c r="C414" s="20">
        <v>19437</v>
      </c>
      <c r="D414" s="20"/>
      <c r="E414" s="20"/>
      <c r="F414" s="20"/>
      <c r="G414" s="20"/>
      <c r="H414" s="20"/>
      <c r="I414" s="20"/>
      <c r="J414" s="20"/>
      <c r="K414" s="119"/>
      <c r="L414" s="119"/>
      <c r="M414" s="20"/>
      <c r="N414" s="119"/>
      <c r="O414" s="119"/>
      <c r="P414" s="18"/>
      <c r="Q414" s="20"/>
      <c r="R414" s="20"/>
      <c r="S414" s="20"/>
      <c r="T414" s="20">
        <v>19437</v>
      </c>
      <c r="U414" s="20"/>
      <c r="V414" s="109"/>
    </row>
    <row r="415" spans="1:24" s="16" customFormat="1" ht="12">
      <c r="A415" s="118">
        <v>382</v>
      </c>
      <c r="B415" s="17" t="s">
        <v>397</v>
      </c>
      <c r="C415" s="20">
        <v>22510</v>
      </c>
      <c r="D415" s="20"/>
      <c r="E415" s="20"/>
      <c r="F415" s="20"/>
      <c r="G415" s="20"/>
      <c r="H415" s="20"/>
      <c r="I415" s="20"/>
      <c r="J415" s="20"/>
      <c r="K415" s="119"/>
      <c r="L415" s="119"/>
      <c r="M415" s="20"/>
      <c r="N415" s="119"/>
      <c r="O415" s="119"/>
      <c r="P415" s="18"/>
      <c r="Q415" s="20"/>
      <c r="R415" s="20"/>
      <c r="S415" s="20"/>
      <c r="T415" s="20">
        <v>22510</v>
      </c>
      <c r="U415" s="20"/>
      <c r="V415" s="109"/>
    </row>
    <row r="416" spans="1:24" s="16" customFormat="1" ht="12">
      <c r="A416" s="118">
        <v>383</v>
      </c>
      <c r="B416" s="17" t="s">
        <v>569</v>
      </c>
      <c r="C416" s="20">
        <v>2714000</v>
      </c>
      <c r="D416" s="20">
        <v>178477.85088000001</v>
      </c>
      <c r="E416" s="20">
        <v>127484.1792</v>
      </c>
      <c r="F416" s="20"/>
      <c r="G416" s="20">
        <v>178477.85088000001</v>
      </c>
      <c r="H416" s="20"/>
      <c r="I416" s="20">
        <v>127484.1792</v>
      </c>
      <c r="J416" s="20"/>
      <c r="K416" s="119"/>
      <c r="L416" s="119">
        <v>402</v>
      </c>
      <c r="M416" s="20">
        <v>586427.22431999992</v>
      </c>
      <c r="N416" s="119">
        <v>321</v>
      </c>
      <c r="O416" s="119">
        <v>76490.507519999985</v>
      </c>
      <c r="P416" s="18">
        <v>380</v>
      </c>
      <c r="Q416" s="20">
        <v>1147357.6128</v>
      </c>
      <c r="R416" s="20">
        <v>127484.1792</v>
      </c>
      <c r="S416" s="20"/>
      <c r="T416" s="20">
        <v>108560</v>
      </c>
      <c r="U416" s="20">
        <v>55756.415999999997</v>
      </c>
      <c r="V416" s="109"/>
    </row>
    <row r="417" spans="1:22" s="16" customFormat="1" ht="12">
      <c r="A417" s="118">
        <v>384</v>
      </c>
      <c r="B417" s="17" t="s">
        <v>570</v>
      </c>
      <c r="C417" s="20">
        <v>2251000</v>
      </c>
      <c r="D417" s="20">
        <v>148030.08192000003</v>
      </c>
      <c r="E417" s="20">
        <v>105735.77280000002</v>
      </c>
      <c r="F417" s="20"/>
      <c r="G417" s="20">
        <v>148030.08192000003</v>
      </c>
      <c r="H417" s="20">
        <v>190324.39104000002</v>
      </c>
      <c r="I417" s="20">
        <v>63441.463680000008</v>
      </c>
      <c r="J417" s="20"/>
      <c r="K417" s="119"/>
      <c r="L417" s="119">
        <v>330</v>
      </c>
      <c r="M417" s="20">
        <v>422943.09120000008</v>
      </c>
      <c r="N417" s="119">
        <v>250</v>
      </c>
      <c r="O417" s="119">
        <v>63441.463680000008</v>
      </c>
      <c r="P417" s="18">
        <v>250</v>
      </c>
      <c r="Q417" s="20">
        <v>888180.49152000004</v>
      </c>
      <c r="R417" s="20">
        <v>84588.618240000011</v>
      </c>
      <c r="S417" s="20"/>
      <c r="T417" s="20">
        <v>90040</v>
      </c>
      <c r="U417" s="20">
        <v>46244.543999999994</v>
      </c>
      <c r="V417" s="109"/>
    </row>
    <row r="418" spans="1:22" s="16" customFormat="1" ht="12">
      <c r="A418" s="118">
        <v>385</v>
      </c>
      <c r="B418" s="17" t="s">
        <v>398</v>
      </c>
      <c r="C418" s="20">
        <v>13053</v>
      </c>
      <c r="D418" s="20"/>
      <c r="E418" s="20"/>
      <c r="F418" s="20"/>
      <c r="G418" s="20"/>
      <c r="H418" s="20"/>
      <c r="I418" s="20"/>
      <c r="J418" s="20"/>
      <c r="K418" s="119"/>
      <c r="L418" s="119"/>
      <c r="M418" s="20"/>
      <c r="N418" s="119"/>
      <c r="O418" s="119"/>
      <c r="P418" s="18"/>
      <c r="Q418" s="20"/>
      <c r="R418" s="20"/>
      <c r="S418" s="20"/>
      <c r="T418" s="20">
        <v>13053</v>
      </c>
      <c r="U418" s="20"/>
      <c r="V418" s="109"/>
    </row>
    <row r="419" spans="1:22" s="16" customFormat="1" ht="12">
      <c r="A419" s="118">
        <v>386</v>
      </c>
      <c r="B419" s="17" t="s">
        <v>399</v>
      </c>
      <c r="C419" s="20">
        <v>13053</v>
      </c>
      <c r="D419" s="20"/>
      <c r="E419" s="20"/>
      <c r="F419" s="20"/>
      <c r="G419" s="20"/>
      <c r="H419" s="20"/>
      <c r="I419" s="20"/>
      <c r="J419" s="20"/>
      <c r="K419" s="119"/>
      <c r="L419" s="119"/>
      <c r="M419" s="20"/>
      <c r="N419" s="119"/>
      <c r="O419" s="119"/>
      <c r="P419" s="18"/>
      <c r="Q419" s="20"/>
      <c r="R419" s="20"/>
      <c r="S419" s="20"/>
      <c r="T419" s="20">
        <v>13053</v>
      </c>
      <c r="U419" s="20"/>
      <c r="V419" s="109"/>
    </row>
    <row r="420" spans="1:22" s="16" customFormat="1" ht="12">
      <c r="A420" s="118">
        <v>387</v>
      </c>
      <c r="B420" s="17" t="s">
        <v>400</v>
      </c>
      <c r="C420" s="20">
        <v>13419</v>
      </c>
      <c r="D420" s="20"/>
      <c r="E420" s="20"/>
      <c r="F420" s="20"/>
      <c r="G420" s="20"/>
      <c r="H420" s="20"/>
      <c r="I420" s="20"/>
      <c r="J420" s="20"/>
      <c r="K420" s="119"/>
      <c r="L420" s="119"/>
      <c r="M420" s="20"/>
      <c r="N420" s="119"/>
      <c r="O420" s="119"/>
      <c r="P420" s="18"/>
      <c r="Q420" s="20"/>
      <c r="R420" s="20"/>
      <c r="S420" s="20"/>
      <c r="T420" s="20">
        <v>13419</v>
      </c>
      <c r="U420" s="20"/>
      <c r="V420" s="109"/>
    </row>
    <row r="421" spans="1:22" s="16" customFormat="1" ht="12">
      <c r="A421" s="118">
        <v>388</v>
      </c>
      <c r="B421" s="17" t="s">
        <v>571</v>
      </c>
      <c r="C421" s="20">
        <v>2987300</v>
      </c>
      <c r="D421" s="20">
        <v>196450.58361600002</v>
      </c>
      <c r="E421" s="20">
        <v>224514.952704</v>
      </c>
      <c r="F421" s="20"/>
      <c r="G421" s="20"/>
      <c r="H421" s="20"/>
      <c r="I421" s="20"/>
      <c r="J421" s="20"/>
      <c r="K421" s="119"/>
      <c r="L421" s="119">
        <v>450</v>
      </c>
      <c r="M421" s="20">
        <v>785802.33446400007</v>
      </c>
      <c r="N421" s="119">
        <v>379</v>
      </c>
      <c r="O421" s="119">
        <v>112257.476352</v>
      </c>
      <c r="P421" s="18">
        <v>465</v>
      </c>
      <c r="Q421" s="20">
        <v>1375154.085312</v>
      </c>
      <c r="R421" s="20">
        <v>112257.476352</v>
      </c>
      <c r="S421" s="20"/>
      <c r="T421" s="20">
        <v>119492</v>
      </c>
      <c r="U421" s="20">
        <v>61371.091199999995</v>
      </c>
      <c r="V421" s="109"/>
    </row>
    <row r="422" spans="1:22" s="16" customFormat="1" ht="12">
      <c r="A422" s="118">
        <v>389</v>
      </c>
      <c r="B422" s="17" t="s">
        <v>572</v>
      </c>
      <c r="C422" s="20">
        <v>1818000</v>
      </c>
      <c r="D422" s="20">
        <v>136634.48063999999</v>
      </c>
      <c r="E422" s="20"/>
      <c r="F422" s="20"/>
      <c r="G422" s="20"/>
      <c r="H422" s="20"/>
      <c r="I422" s="20"/>
      <c r="J422" s="119"/>
      <c r="K422" s="119"/>
      <c r="L422" s="119">
        <v>231.2</v>
      </c>
      <c r="M422" s="20">
        <v>512379.30239999993</v>
      </c>
      <c r="N422" s="119"/>
      <c r="O422" s="119"/>
      <c r="P422" s="18">
        <v>194.2</v>
      </c>
      <c r="Q422" s="20">
        <v>922282.74432000006</v>
      </c>
      <c r="R422" s="20">
        <v>136634.48063999999</v>
      </c>
      <c r="S422" s="20"/>
      <c r="T422" s="20">
        <v>72720</v>
      </c>
      <c r="U422" s="20">
        <v>37348.991999999998</v>
      </c>
      <c r="V422" s="109"/>
    </row>
    <row r="423" spans="1:22" s="16" customFormat="1" ht="12">
      <c r="A423" s="118">
        <v>390</v>
      </c>
      <c r="B423" s="17" t="s">
        <v>407</v>
      </c>
      <c r="C423" s="20">
        <v>22436.07</v>
      </c>
      <c r="D423" s="20"/>
      <c r="E423" s="20"/>
      <c r="F423" s="20"/>
      <c r="G423" s="20"/>
      <c r="H423" s="20"/>
      <c r="I423" s="20"/>
      <c r="J423" s="119"/>
      <c r="K423" s="119"/>
      <c r="L423" s="119"/>
      <c r="M423" s="20"/>
      <c r="N423" s="119"/>
      <c r="O423" s="119"/>
      <c r="P423" s="18"/>
      <c r="Q423" s="20"/>
      <c r="R423" s="20"/>
      <c r="S423" s="20"/>
      <c r="T423" s="20">
        <v>22436.07</v>
      </c>
      <c r="U423" s="20"/>
      <c r="V423" s="109"/>
    </row>
    <row r="424" spans="1:22" s="16" customFormat="1" ht="12">
      <c r="A424" s="118">
        <v>391</v>
      </c>
      <c r="B424" s="17" t="s">
        <v>401</v>
      </c>
      <c r="C424" s="20">
        <v>19677.91</v>
      </c>
      <c r="D424" s="20"/>
      <c r="E424" s="20"/>
      <c r="F424" s="20"/>
      <c r="G424" s="20"/>
      <c r="H424" s="20"/>
      <c r="I424" s="20"/>
      <c r="J424" s="119"/>
      <c r="K424" s="119"/>
      <c r="L424" s="119"/>
      <c r="M424" s="20"/>
      <c r="N424" s="119"/>
      <c r="O424" s="119"/>
      <c r="P424" s="18"/>
      <c r="Q424" s="20"/>
      <c r="R424" s="20"/>
      <c r="S424" s="20"/>
      <c r="T424" s="20">
        <v>19677.91</v>
      </c>
      <c r="U424" s="20"/>
      <c r="V424" s="109"/>
    </row>
    <row r="425" spans="1:22" s="16" customFormat="1" ht="12">
      <c r="A425" s="118">
        <v>392</v>
      </c>
      <c r="B425" s="17" t="s">
        <v>403</v>
      </c>
      <c r="C425" s="20">
        <v>21080.83</v>
      </c>
      <c r="D425" s="20"/>
      <c r="E425" s="20"/>
      <c r="F425" s="20"/>
      <c r="G425" s="20"/>
      <c r="H425" s="20"/>
      <c r="I425" s="20"/>
      <c r="J425" s="119"/>
      <c r="K425" s="119"/>
      <c r="L425" s="119"/>
      <c r="M425" s="20"/>
      <c r="N425" s="119"/>
      <c r="O425" s="119"/>
      <c r="P425" s="18"/>
      <c r="Q425" s="20"/>
      <c r="R425" s="20"/>
      <c r="S425" s="20"/>
      <c r="T425" s="20">
        <v>21080.83</v>
      </c>
      <c r="U425" s="20"/>
      <c r="V425" s="109"/>
    </row>
    <row r="426" spans="1:22" s="16" customFormat="1" ht="12">
      <c r="A426" s="118">
        <v>393</v>
      </c>
      <c r="B426" s="17" t="s">
        <v>573</v>
      </c>
      <c r="C426" s="20">
        <v>1763000</v>
      </c>
      <c r="D426" s="20">
        <v>132500.87424</v>
      </c>
      <c r="E426" s="20"/>
      <c r="F426" s="20"/>
      <c r="G426" s="20"/>
      <c r="H426" s="20"/>
      <c r="I426" s="20"/>
      <c r="J426" s="119"/>
      <c r="K426" s="119"/>
      <c r="L426" s="119">
        <v>234</v>
      </c>
      <c r="M426" s="20">
        <v>496878.27840000001</v>
      </c>
      <c r="N426" s="119"/>
      <c r="O426" s="119"/>
      <c r="P426" s="18">
        <v>265.5</v>
      </c>
      <c r="Q426" s="20">
        <v>894380.90112000005</v>
      </c>
      <c r="R426" s="20">
        <v>132500.87424</v>
      </c>
      <c r="S426" s="20"/>
      <c r="T426" s="20">
        <v>70520</v>
      </c>
      <c r="U426" s="20">
        <v>36219.072</v>
      </c>
      <c r="V426" s="109"/>
    </row>
    <row r="427" spans="1:22" s="16" customFormat="1" ht="12">
      <c r="A427" s="118">
        <v>394</v>
      </c>
      <c r="B427" s="17" t="s">
        <v>402</v>
      </c>
      <c r="C427" s="20">
        <v>23091.21</v>
      </c>
      <c r="D427" s="20"/>
      <c r="E427" s="20"/>
      <c r="F427" s="20"/>
      <c r="G427" s="20"/>
      <c r="H427" s="20"/>
      <c r="I427" s="20"/>
      <c r="J427" s="119"/>
      <c r="K427" s="119"/>
      <c r="L427" s="119"/>
      <c r="M427" s="20"/>
      <c r="N427" s="119"/>
      <c r="O427" s="119"/>
      <c r="P427" s="18"/>
      <c r="Q427" s="20"/>
      <c r="R427" s="20"/>
      <c r="S427" s="20"/>
      <c r="T427" s="20">
        <v>23091.21</v>
      </c>
      <c r="U427" s="20"/>
      <c r="V427" s="109"/>
    </row>
    <row r="428" spans="1:22" s="16" customFormat="1" ht="12">
      <c r="A428" s="118">
        <v>395</v>
      </c>
      <c r="B428" s="17" t="s">
        <v>574</v>
      </c>
      <c r="C428" s="20">
        <v>595000</v>
      </c>
      <c r="D428" s="20">
        <v>44718.105599999995</v>
      </c>
      <c r="E428" s="20"/>
      <c r="F428" s="20"/>
      <c r="G428" s="20"/>
      <c r="H428" s="20"/>
      <c r="I428" s="20"/>
      <c r="J428" s="119"/>
      <c r="K428" s="119"/>
      <c r="L428" s="119">
        <v>196</v>
      </c>
      <c r="M428" s="20">
        <v>167692.89599999998</v>
      </c>
      <c r="N428" s="119"/>
      <c r="O428" s="119"/>
      <c r="P428" s="18">
        <v>141</v>
      </c>
      <c r="Q428" s="20">
        <v>301847.21279999998</v>
      </c>
      <c r="R428" s="20">
        <v>44718.105599999995</v>
      </c>
      <c r="S428" s="20"/>
      <c r="T428" s="20">
        <v>23800</v>
      </c>
      <c r="U428" s="20">
        <v>12223.679999999998</v>
      </c>
      <c r="V428" s="109"/>
    </row>
    <row r="429" spans="1:22" s="16" customFormat="1" ht="12">
      <c r="A429" s="118">
        <v>396</v>
      </c>
      <c r="B429" s="17" t="s">
        <v>575</v>
      </c>
      <c r="C429" s="20">
        <v>973000</v>
      </c>
      <c r="D429" s="20">
        <v>73127.255040000004</v>
      </c>
      <c r="E429" s="20"/>
      <c r="F429" s="20"/>
      <c r="G429" s="20"/>
      <c r="H429" s="20"/>
      <c r="I429" s="20"/>
      <c r="J429" s="119"/>
      <c r="K429" s="119"/>
      <c r="L429" s="119">
        <v>309</v>
      </c>
      <c r="M429" s="20">
        <v>274227.20639999997</v>
      </c>
      <c r="N429" s="119"/>
      <c r="O429" s="119"/>
      <c r="P429" s="18">
        <v>141</v>
      </c>
      <c r="Q429" s="20">
        <v>493608.97152000002</v>
      </c>
      <c r="R429" s="20">
        <v>73127.255040000004</v>
      </c>
      <c r="S429" s="20"/>
      <c r="T429" s="20">
        <v>38920</v>
      </c>
      <c r="U429" s="20">
        <v>19989.311999999998</v>
      </c>
      <c r="V429" s="109"/>
    </row>
    <row r="430" spans="1:22" s="16" customFormat="1" ht="12">
      <c r="A430" s="118">
        <v>397</v>
      </c>
      <c r="B430" s="17" t="s">
        <v>404</v>
      </c>
      <c r="C430" s="20">
        <v>13984.1</v>
      </c>
      <c r="D430" s="20"/>
      <c r="E430" s="20"/>
      <c r="F430" s="20"/>
      <c r="G430" s="20"/>
      <c r="H430" s="20"/>
      <c r="I430" s="20"/>
      <c r="J430" s="119"/>
      <c r="K430" s="119"/>
      <c r="L430" s="119"/>
      <c r="M430" s="20"/>
      <c r="N430" s="119"/>
      <c r="O430" s="119"/>
      <c r="P430" s="18"/>
      <c r="Q430" s="20"/>
      <c r="R430" s="20"/>
      <c r="S430" s="20"/>
      <c r="T430" s="20">
        <v>13984.1</v>
      </c>
      <c r="U430" s="20"/>
      <c r="V430" s="109"/>
    </row>
    <row r="431" spans="1:22" s="16" customFormat="1" ht="12">
      <c r="A431" s="118">
        <v>398</v>
      </c>
      <c r="B431" s="17" t="s">
        <v>405</v>
      </c>
      <c r="C431" s="20">
        <v>23392.560000000001</v>
      </c>
      <c r="D431" s="20"/>
      <c r="E431" s="20"/>
      <c r="F431" s="20"/>
      <c r="G431" s="20"/>
      <c r="H431" s="20"/>
      <c r="I431" s="20"/>
      <c r="J431" s="119"/>
      <c r="K431" s="119"/>
      <c r="L431" s="119"/>
      <c r="M431" s="20"/>
      <c r="N431" s="119"/>
      <c r="O431" s="119"/>
      <c r="P431" s="18"/>
      <c r="Q431" s="20"/>
      <c r="R431" s="20"/>
      <c r="S431" s="20"/>
      <c r="T431" s="20">
        <v>23392.560000000001</v>
      </c>
      <c r="U431" s="20"/>
      <c r="V431" s="109"/>
    </row>
    <row r="432" spans="1:22" s="112" customFormat="1" ht="12.75" customHeight="1">
      <c r="A432" s="174" t="s">
        <v>698</v>
      </c>
      <c r="B432" s="175"/>
      <c r="C432" s="11">
        <v>26916731.68</v>
      </c>
      <c r="D432" s="11">
        <v>1802098.3196159999</v>
      </c>
      <c r="E432" s="11">
        <v>1305385.3854720001</v>
      </c>
      <c r="F432" s="11"/>
      <c r="G432" s="11">
        <v>727747.71148800012</v>
      </c>
      <c r="H432" s="11">
        <v>452601.71712000004</v>
      </c>
      <c r="I432" s="11">
        <v>419241.63455999998</v>
      </c>
      <c r="J432" s="54"/>
      <c r="K432" s="54"/>
      <c r="L432" s="25">
        <v>4095.2</v>
      </c>
      <c r="M432" s="11">
        <v>6440961.0666240007</v>
      </c>
      <c r="N432" s="25">
        <v>2474</v>
      </c>
      <c r="O432" s="54">
        <v>704674.67212800006</v>
      </c>
      <c r="P432" s="25">
        <v>3676.7</v>
      </c>
      <c r="Q432" s="11">
        <v>11951219.984255999</v>
      </c>
      <c r="R432" s="11">
        <v>1249294.2255359998</v>
      </c>
      <c r="S432" s="11"/>
      <c r="T432" s="11">
        <v>1315643.6800000002</v>
      </c>
      <c r="U432" s="11">
        <v>547863.28319999995</v>
      </c>
      <c r="V432" s="110"/>
    </row>
    <row r="433" spans="1:22" s="16" customFormat="1" ht="12.75" customHeight="1">
      <c r="A433" s="118">
        <v>399</v>
      </c>
      <c r="B433" s="17" t="s">
        <v>887</v>
      </c>
      <c r="C433" s="20">
        <v>2103300</v>
      </c>
      <c r="D433" s="20">
        <v>158076.624384</v>
      </c>
      <c r="E433" s="20"/>
      <c r="F433" s="20"/>
      <c r="G433" s="20"/>
      <c r="H433" s="20"/>
      <c r="I433" s="20"/>
      <c r="J433" s="119"/>
      <c r="K433" s="119"/>
      <c r="L433" s="18">
        <v>324</v>
      </c>
      <c r="M433" s="20">
        <v>592787.34143999999</v>
      </c>
      <c r="N433" s="18">
        <v>266</v>
      </c>
      <c r="O433" s="119">
        <v>79038.312191999998</v>
      </c>
      <c r="P433" s="18">
        <v>330</v>
      </c>
      <c r="Q433" s="20">
        <v>987978.90240000002</v>
      </c>
      <c r="R433" s="20">
        <v>158076.624384</v>
      </c>
      <c r="S433" s="20"/>
      <c r="T433" s="20">
        <v>84132</v>
      </c>
      <c r="U433" s="20">
        <v>43210.195199999995</v>
      </c>
      <c r="V433" s="109"/>
    </row>
    <row r="434" spans="1:22" s="16" customFormat="1" ht="12">
      <c r="A434" s="118">
        <v>400</v>
      </c>
      <c r="B434" s="17" t="s">
        <v>888</v>
      </c>
      <c r="C434" s="20">
        <v>2099000</v>
      </c>
      <c r="D434" s="20">
        <v>157753.45152</v>
      </c>
      <c r="E434" s="20"/>
      <c r="F434" s="20"/>
      <c r="G434" s="20"/>
      <c r="H434" s="20"/>
      <c r="I434" s="20"/>
      <c r="J434" s="119"/>
      <c r="K434" s="119"/>
      <c r="L434" s="18">
        <v>337</v>
      </c>
      <c r="M434" s="20">
        <v>591575.44319999998</v>
      </c>
      <c r="N434" s="18">
        <v>266</v>
      </c>
      <c r="O434" s="20">
        <v>78876.725760000001</v>
      </c>
      <c r="P434" s="18">
        <v>330</v>
      </c>
      <c r="Q434" s="20">
        <v>985959.07200000004</v>
      </c>
      <c r="R434" s="20">
        <v>157753.45152</v>
      </c>
      <c r="S434" s="20"/>
      <c r="T434" s="20">
        <v>83960</v>
      </c>
      <c r="U434" s="20">
        <v>43121.856</v>
      </c>
      <c r="V434" s="109"/>
    </row>
    <row r="435" spans="1:22" s="16" customFormat="1" ht="12">
      <c r="A435" s="118">
        <v>401</v>
      </c>
      <c r="B435" s="17" t="s">
        <v>892</v>
      </c>
      <c r="C435" s="20">
        <v>2680500</v>
      </c>
      <c r="D435" s="20">
        <v>176274.82656000002</v>
      </c>
      <c r="E435" s="20">
        <v>125910.59040000002</v>
      </c>
      <c r="F435" s="20"/>
      <c r="G435" s="20">
        <v>176274.82656000002</v>
      </c>
      <c r="H435" s="20"/>
      <c r="I435" s="20">
        <v>125910.59040000002</v>
      </c>
      <c r="J435" s="119"/>
      <c r="K435" s="119"/>
      <c r="L435" s="18">
        <v>435</v>
      </c>
      <c r="M435" s="20">
        <v>579188.71584000008</v>
      </c>
      <c r="N435" s="18">
        <v>331</v>
      </c>
      <c r="O435" s="119">
        <v>75546.354240000001</v>
      </c>
      <c r="P435" s="18">
        <v>427</v>
      </c>
      <c r="Q435" s="20">
        <v>1133195.3136000002</v>
      </c>
      <c r="R435" s="20">
        <v>125910.59040000002</v>
      </c>
      <c r="S435" s="20"/>
      <c r="T435" s="20">
        <v>107220</v>
      </c>
      <c r="U435" s="20">
        <v>55068.191999999995</v>
      </c>
      <c r="V435" s="109"/>
    </row>
    <row r="436" spans="1:22" s="16" customFormat="1" ht="12">
      <c r="A436" s="118">
        <v>402</v>
      </c>
      <c r="B436" s="17" t="s">
        <v>893</v>
      </c>
      <c r="C436" s="20">
        <v>2654000</v>
      </c>
      <c r="D436" s="20">
        <v>174532.13568000001</v>
      </c>
      <c r="E436" s="20">
        <v>124665.8112</v>
      </c>
      <c r="F436" s="20"/>
      <c r="G436" s="20">
        <v>174532.13568000001</v>
      </c>
      <c r="H436" s="20"/>
      <c r="I436" s="20">
        <v>124665.8112</v>
      </c>
      <c r="J436" s="119"/>
      <c r="K436" s="119"/>
      <c r="L436" s="18">
        <v>436</v>
      </c>
      <c r="M436" s="20">
        <v>573462.73152000003</v>
      </c>
      <c r="N436" s="18">
        <v>339</v>
      </c>
      <c r="O436" s="119">
        <v>74799.486720000001</v>
      </c>
      <c r="P436" s="18">
        <v>427</v>
      </c>
      <c r="Q436" s="20">
        <v>1121992.3008000001</v>
      </c>
      <c r="R436" s="20">
        <v>124665.8112</v>
      </c>
      <c r="S436" s="20"/>
      <c r="T436" s="20">
        <v>106160</v>
      </c>
      <c r="U436" s="20">
        <v>54523.775999999998</v>
      </c>
      <c r="V436" s="109"/>
    </row>
    <row r="437" spans="1:22" s="16" customFormat="1" ht="12">
      <c r="A437" s="118">
        <v>403</v>
      </c>
      <c r="B437" s="17" t="s">
        <v>881</v>
      </c>
      <c r="C437" s="20">
        <v>2603350</v>
      </c>
      <c r="D437" s="20">
        <v>171201.29443200002</v>
      </c>
      <c r="E437" s="20"/>
      <c r="F437" s="20"/>
      <c r="G437" s="20">
        <v>195658.62220800002</v>
      </c>
      <c r="H437" s="20"/>
      <c r="I437" s="20">
        <v>122286.63888000001</v>
      </c>
      <c r="J437" s="119"/>
      <c r="K437" s="119"/>
      <c r="L437" s="18">
        <v>405</v>
      </c>
      <c r="M437" s="20">
        <v>562518.53884800011</v>
      </c>
      <c r="N437" s="18">
        <v>320</v>
      </c>
      <c r="O437" s="119">
        <v>73371.983328000002</v>
      </c>
      <c r="P437" s="18">
        <v>460</v>
      </c>
      <c r="Q437" s="20">
        <v>1222866.3888000001</v>
      </c>
      <c r="R437" s="20">
        <v>97829.311104000008</v>
      </c>
      <c r="S437" s="20"/>
      <c r="T437" s="20">
        <v>104134</v>
      </c>
      <c r="U437" s="20">
        <v>53483.222399999999</v>
      </c>
      <c r="V437" s="109"/>
    </row>
    <row r="438" spans="1:22" s="16" customFormat="1" ht="12">
      <c r="A438" s="118">
        <v>404</v>
      </c>
      <c r="B438" s="17" t="s">
        <v>882</v>
      </c>
      <c r="C438" s="20">
        <v>2158860</v>
      </c>
      <c r="D438" s="20">
        <v>141970.77861120002</v>
      </c>
      <c r="E438" s="20"/>
      <c r="F438" s="20"/>
      <c r="G438" s="20">
        <v>162252.3184128</v>
      </c>
      <c r="H438" s="20"/>
      <c r="I438" s="20">
        <v>101407.69900800001</v>
      </c>
      <c r="J438" s="119"/>
      <c r="K438" s="119"/>
      <c r="L438" s="18">
        <v>332</v>
      </c>
      <c r="M438" s="20">
        <v>466475.41543680005</v>
      </c>
      <c r="N438" s="18">
        <v>256</v>
      </c>
      <c r="O438" s="119">
        <v>60844.619404799996</v>
      </c>
      <c r="P438" s="18">
        <v>335</v>
      </c>
      <c r="Q438" s="20">
        <v>1014076.99008</v>
      </c>
      <c r="R438" s="20">
        <v>81126.1592064</v>
      </c>
      <c r="S438" s="20"/>
      <c r="T438" s="20">
        <v>86354.400000000009</v>
      </c>
      <c r="U438" s="20">
        <v>44351.619839999999</v>
      </c>
      <c r="V438" s="109"/>
    </row>
    <row r="439" spans="1:22" s="98" customFormat="1" ht="12">
      <c r="A439" s="118">
        <v>405</v>
      </c>
      <c r="B439" s="17" t="s">
        <v>883</v>
      </c>
      <c r="C439" s="20">
        <v>2006450</v>
      </c>
      <c r="D439" s="20">
        <v>131948.00438400003</v>
      </c>
      <c r="E439" s="20"/>
      <c r="F439" s="20"/>
      <c r="G439" s="20">
        <v>150797.719296</v>
      </c>
      <c r="H439" s="20"/>
      <c r="I439" s="20">
        <v>94248.574560000008</v>
      </c>
      <c r="J439" s="20"/>
      <c r="K439" s="20"/>
      <c r="L439" s="18">
        <v>325</v>
      </c>
      <c r="M439" s="20">
        <v>433543.44297600002</v>
      </c>
      <c r="N439" s="18">
        <v>286</v>
      </c>
      <c r="O439" s="119">
        <v>56549.144736000002</v>
      </c>
      <c r="P439" s="18">
        <v>420</v>
      </c>
      <c r="Q439" s="20">
        <v>942485.74560000002</v>
      </c>
      <c r="R439" s="20">
        <v>75398.859647999998</v>
      </c>
      <c r="S439" s="20"/>
      <c r="T439" s="20">
        <v>80258</v>
      </c>
      <c r="U439" s="20">
        <v>41220.508799999996</v>
      </c>
      <c r="V439" s="109"/>
    </row>
    <row r="440" spans="1:22" s="16" customFormat="1" ht="12">
      <c r="A440" s="118">
        <v>406</v>
      </c>
      <c r="B440" s="17" t="s">
        <v>884</v>
      </c>
      <c r="C440" s="20">
        <v>3580000</v>
      </c>
      <c r="D440" s="20">
        <v>235427.67360000001</v>
      </c>
      <c r="E440" s="20">
        <v>168162.62400000001</v>
      </c>
      <c r="F440" s="20"/>
      <c r="G440" s="20">
        <v>235427.67360000001</v>
      </c>
      <c r="H440" s="20"/>
      <c r="I440" s="20">
        <v>168162.62400000001</v>
      </c>
      <c r="J440" s="119"/>
      <c r="K440" s="119"/>
      <c r="L440" s="18">
        <v>630</v>
      </c>
      <c r="M440" s="20">
        <v>773548.07040000008</v>
      </c>
      <c r="N440" s="18">
        <v>486</v>
      </c>
      <c r="O440" s="119">
        <v>100897.5744</v>
      </c>
      <c r="P440" s="18">
        <v>490</v>
      </c>
      <c r="Q440" s="20">
        <v>1513463.6159999999</v>
      </c>
      <c r="R440" s="20">
        <v>168162.62400000001</v>
      </c>
      <c r="S440" s="20"/>
      <c r="T440" s="20">
        <v>143200</v>
      </c>
      <c r="U440" s="20">
        <v>73547.51999999999</v>
      </c>
      <c r="V440" s="109"/>
    </row>
    <row r="441" spans="1:22" s="16" customFormat="1" ht="12">
      <c r="A441" s="118">
        <v>407</v>
      </c>
      <c r="B441" s="17" t="s">
        <v>885</v>
      </c>
      <c r="C441" s="20">
        <v>3575000</v>
      </c>
      <c r="D441" s="20">
        <v>235098.86400000003</v>
      </c>
      <c r="E441" s="20">
        <v>167927.76</v>
      </c>
      <c r="F441" s="20"/>
      <c r="G441" s="20">
        <v>235098.86400000003</v>
      </c>
      <c r="H441" s="20"/>
      <c r="I441" s="20">
        <v>167927.76</v>
      </c>
      <c r="J441" s="119"/>
      <c r="K441" s="119"/>
      <c r="L441" s="18">
        <v>631</v>
      </c>
      <c r="M441" s="20">
        <v>772467.69600000011</v>
      </c>
      <c r="N441" s="18">
        <v>486</v>
      </c>
      <c r="O441" s="119">
        <v>100756.656</v>
      </c>
      <c r="P441" s="18">
        <v>480</v>
      </c>
      <c r="Q441" s="20">
        <v>1511349.84</v>
      </c>
      <c r="R441" s="20">
        <v>167927.76</v>
      </c>
      <c r="S441" s="20"/>
      <c r="T441" s="20">
        <v>143000</v>
      </c>
      <c r="U441" s="20">
        <v>73444.800000000003</v>
      </c>
      <c r="V441" s="109"/>
    </row>
    <row r="442" spans="1:22" s="16" customFormat="1" ht="12">
      <c r="A442" s="118">
        <v>408</v>
      </c>
      <c r="B442" s="17" t="s">
        <v>886</v>
      </c>
      <c r="C442" s="20">
        <v>9812100</v>
      </c>
      <c r="D442" s="20">
        <v>553082.17305599991</v>
      </c>
      <c r="E442" s="20">
        <v>460901.81088</v>
      </c>
      <c r="F442" s="20">
        <v>460901.81088</v>
      </c>
      <c r="G442" s="20">
        <v>737442.89740799996</v>
      </c>
      <c r="H442" s="20">
        <v>1013983.9839359999</v>
      </c>
      <c r="I442" s="20">
        <v>276541.08652799996</v>
      </c>
      <c r="J442" s="119"/>
      <c r="K442" s="119"/>
      <c r="L442" s="18">
        <v>1104</v>
      </c>
      <c r="M442" s="20">
        <v>2120148.330048</v>
      </c>
      <c r="N442" s="18">
        <v>874</v>
      </c>
      <c r="O442" s="119">
        <v>276541.08652799996</v>
      </c>
      <c r="P442" s="18">
        <v>1300</v>
      </c>
      <c r="Q442" s="20">
        <v>2949771.5896319998</v>
      </c>
      <c r="R442" s="20">
        <v>368721.44870399998</v>
      </c>
      <c r="S442" s="20"/>
      <c r="T442" s="20">
        <v>392484</v>
      </c>
      <c r="U442" s="20">
        <v>201579.7824</v>
      </c>
      <c r="V442" s="109"/>
    </row>
    <row r="443" spans="1:22" s="16" customFormat="1" ht="12">
      <c r="A443" s="118">
        <v>409</v>
      </c>
      <c r="B443" s="17" t="s">
        <v>891</v>
      </c>
      <c r="C443" s="20">
        <v>1139000</v>
      </c>
      <c r="D443" s="20">
        <v>85603.230720000007</v>
      </c>
      <c r="E443" s="20"/>
      <c r="F443" s="20"/>
      <c r="G443" s="20"/>
      <c r="H443" s="20"/>
      <c r="I443" s="20"/>
      <c r="J443" s="119"/>
      <c r="K443" s="119"/>
      <c r="L443" s="18">
        <v>188.5</v>
      </c>
      <c r="M443" s="20">
        <v>342412.92288000003</v>
      </c>
      <c r="N443" s="18"/>
      <c r="O443" s="119"/>
      <c r="P443" s="18">
        <v>108.65</v>
      </c>
      <c r="Q443" s="20">
        <v>556420.99968000001</v>
      </c>
      <c r="R443" s="20">
        <v>85603.230720000007</v>
      </c>
      <c r="S443" s="20"/>
      <c r="T443" s="20">
        <v>45560</v>
      </c>
      <c r="U443" s="20">
        <v>23399.615999999998</v>
      </c>
      <c r="V443" s="109"/>
    </row>
    <row r="444" spans="1:22" s="16" customFormat="1" ht="12">
      <c r="A444" s="118">
        <v>410</v>
      </c>
      <c r="B444" s="17" t="s">
        <v>889</v>
      </c>
      <c r="C444" s="20">
        <v>2225200</v>
      </c>
      <c r="D444" s="20">
        <v>167238.19929600001</v>
      </c>
      <c r="E444" s="20"/>
      <c r="F444" s="20"/>
      <c r="G444" s="20"/>
      <c r="H444" s="20"/>
      <c r="I444" s="20"/>
      <c r="J444" s="119"/>
      <c r="K444" s="119"/>
      <c r="L444" s="18">
        <v>301.2</v>
      </c>
      <c r="M444" s="20">
        <v>668952.79718400002</v>
      </c>
      <c r="N444" s="18"/>
      <c r="O444" s="119"/>
      <c r="P444" s="18">
        <v>382.8</v>
      </c>
      <c r="Q444" s="20">
        <v>1087048.2954240001</v>
      </c>
      <c r="R444" s="20">
        <v>167238.19929600001</v>
      </c>
      <c r="S444" s="20"/>
      <c r="T444" s="20">
        <v>89008</v>
      </c>
      <c r="U444" s="20">
        <v>45714.508799999996</v>
      </c>
      <c r="V444" s="109"/>
    </row>
    <row r="445" spans="1:22" s="16" customFormat="1" ht="12">
      <c r="A445" s="118">
        <v>411</v>
      </c>
      <c r="B445" s="17" t="s">
        <v>890</v>
      </c>
      <c r="C445" s="20">
        <v>1360000</v>
      </c>
      <c r="D445" s="20">
        <v>102212.8128</v>
      </c>
      <c r="E445" s="20"/>
      <c r="F445" s="20"/>
      <c r="G445" s="20"/>
      <c r="H445" s="20"/>
      <c r="I445" s="20"/>
      <c r="J445" s="119"/>
      <c r="K445" s="119"/>
      <c r="L445" s="18">
        <v>233.5</v>
      </c>
      <c r="M445" s="20">
        <v>408851.2512</v>
      </c>
      <c r="N445" s="18"/>
      <c r="O445" s="119"/>
      <c r="P445" s="18">
        <v>233.24</v>
      </c>
      <c r="Q445" s="20">
        <v>664383.28319999995</v>
      </c>
      <c r="R445" s="20">
        <v>102212.8128</v>
      </c>
      <c r="S445" s="20"/>
      <c r="T445" s="20">
        <v>54400</v>
      </c>
      <c r="U445" s="20">
        <v>27939.84</v>
      </c>
      <c r="V445" s="109"/>
    </row>
    <row r="446" spans="1:22" s="89" customFormat="1" ht="12.75" customHeight="1">
      <c r="A446" s="174" t="s">
        <v>699</v>
      </c>
      <c r="B446" s="175"/>
      <c r="C446" s="11">
        <v>37996760</v>
      </c>
      <c r="D446" s="11">
        <v>2490420.0690432</v>
      </c>
      <c r="E446" s="11">
        <v>1047568.5964800001</v>
      </c>
      <c r="F446" s="11">
        <v>460901.81088</v>
      </c>
      <c r="G446" s="11">
        <v>2067485.0571648001</v>
      </c>
      <c r="H446" s="11">
        <v>1013983.9839359999</v>
      </c>
      <c r="I446" s="11">
        <v>1181150.7845759999</v>
      </c>
      <c r="J446" s="54"/>
      <c r="K446" s="54"/>
      <c r="L446" s="25">
        <v>5682.2</v>
      </c>
      <c r="M446" s="11">
        <v>8885932.6969728023</v>
      </c>
      <c r="N446" s="25">
        <v>3910</v>
      </c>
      <c r="O446" s="54">
        <v>977221.94330879988</v>
      </c>
      <c r="P446" s="25">
        <v>5723.69</v>
      </c>
      <c r="Q446" s="11">
        <v>15690992.337215999</v>
      </c>
      <c r="R446" s="11">
        <v>1880626.8829824</v>
      </c>
      <c r="S446" s="11"/>
      <c r="T446" s="11">
        <v>1519870.4</v>
      </c>
      <c r="U446" s="11">
        <v>780605.43743999989</v>
      </c>
      <c r="V446" s="110"/>
    </row>
    <row r="447" spans="1:22" s="133" customFormat="1" ht="12.75" customHeight="1">
      <c r="A447" s="172" t="s">
        <v>70</v>
      </c>
      <c r="B447" s="173"/>
      <c r="C447" s="21">
        <v>76357475.680000007</v>
      </c>
      <c r="D447" s="21">
        <v>4292518.3886591997</v>
      </c>
      <c r="E447" s="21">
        <v>2352953.9819520004</v>
      </c>
      <c r="F447" s="21">
        <v>460901.81088</v>
      </c>
      <c r="G447" s="21">
        <v>2795232.7686528005</v>
      </c>
      <c r="H447" s="21">
        <v>1466585.7010559998</v>
      </c>
      <c r="I447" s="21">
        <v>1600392.4191359999</v>
      </c>
      <c r="J447" s="111"/>
      <c r="K447" s="111"/>
      <c r="L447" s="26">
        <v>11818.4</v>
      </c>
      <c r="M447" s="21">
        <v>20779845.743596803</v>
      </c>
      <c r="N447" s="26">
        <v>6384</v>
      </c>
      <c r="O447" s="111">
        <v>1681896.6154367998</v>
      </c>
      <c r="P447" s="26">
        <v>11237.39</v>
      </c>
      <c r="Q447" s="21">
        <v>32722883.451471996</v>
      </c>
      <c r="R447" s="21">
        <v>3387952.5585184</v>
      </c>
      <c r="S447" s="21"/>
      <c r="T447" s="21">
        <v>3142857.3</v>
      </c>
      <c r="U447" s="21">
        <v>1462886.9406399999</v>
      </c>
      <c r="V447" s="121"/>
    </row>
    <row r="448" spans="1:22" s="16" customFormat="1" ht="12">
      <c r="A448" s="186" t="s">
        <v>290</v>
      </c>
      <c r="B448" s="187"/>
      <c r="C448" s="20"/>
      <c r="D448" s="20"/>
      <c r="E448" s="20"/>
      <c r="F448" s="20"/>
      <c r="G448" s="20"/>
      <c r="H448" s="20"/>
      <c r="I448" s="20"/>
      <c r="J448" s="119"/>
      <c r="K448" s="119"/>
      <c r="L448" s="119"/>
      <c r="M448" s="20"/>
      <c r="N448" s="119"/>
      <c r="O448" s="119"/>
      <c r="P448" s="18"/>
      <c r="Q448" s="20"/>
      <c r="R448" s="20"/>
      <c r="S448" s="20"/>
      <c r="T448" s="20"/>
      <c r="U448" s="20"/>
      <c r="V448" s="109"/>
    </row>
    <row r="449" spans="1:24" s="16" customFormat="1" ht="12">
      <c r="A449" s="118">
        <v>412</v>
      </c>
      <c r="B449" s="17" t="s">
        <v>275</v>
      </c>
      <c r="C449" s="20">
        <v>8509.4500000000007</v>
      </c>
      <c r="D449" s="20"/>
      <c r="E449" s="20"/>
      <c r="F449" s="20"/>
      <c r="G449" s="20"/>
      <c r="H449" s="20"/>
      <c r="I449" s="20"/>
      <c r="J449" s="119"/>
      <c r="K449" s="119"/>
      <c r="L449" s="119"/>
      <c r="M449" s="20"/>
      <c r="N449" s="119"/>
      <c r="O449" s="119"/>
      <c r="P449" s="18"/>
      <c r="Q449" s="20"/>
      <c r="R449" s="20"/>
      <c r="S449" s="20"/>
      <c r="T449" s="20">
        <v>8509.4500000000007</v>
      </c>
      <c r="U449" s="20"/>
      <c r="V449" s="109"/>
    </row>
    <row r="450" spans="1:24" s="16" customFormat="1" ht="12">
      <c r="A450" s="118">
        <v>413</v>
      </c>
      <c r="B450" s="17" t="s">
        <v>81</v>
      </c>
      <c r="C450" s="20">
        <v>21013</v>
      </c>
      <c r="D450" s="20"/>
      <c r="E450" s="20"/>
      <c r="F450" s="20"/>
      <c r="G450" s="20"/>
      <c r="H450" s="20"/>
      <c r="I450" s="20"/>
      <c r="J450" s="119"/>
      <c r="K450" s="119"/>
      <c r="L450" s="119"/>
      <c r="M450" s="20"/>
      <c r="N450" s="119"/>
      <c r="O450" s="119"/>
      <c r="P450" s="18"/>
      <c r="Q450" s="20"/>
      <c r="R450" s="20"/>
      <c r="S450" s="20"/>
      <c r="T450" s="20">
        <v>21013</v>
      </c>
      <c r="U450" s="20"/>
      <c r="V450" s="109"/>
    </row>
    <row r="451" spans="1:24" s="126" customFormat="1" ht="12">
      <c r="A451" s="94">
        <v>414</v>
      </c>
      <c r="B451" s="95" t="s">
        <v>74</v>
      </c>
      <c r="C451" s="96">
        <v>794965</v>
      </c>
      <c r="D451" s="96">
        <v>73223</v>
      </c>
      <c r="E451" s="96"/>
      <c r="F451" s="96"/>
      <c r="G451" s="96"/>
      <c r="H451" s="96"/>
      <c r="I451" s="96"/>
      <c r="J451" s="97"/>
      <c r="K451" s="97"/>
      <c r="L451" s="97">
        <v>311</v>
      </c>
      <c r="M451" s="96">
        <v>527105</v>
      </c>
      <c r="N451" s="97"/>
      <c r="O451" s="97"/>
      <c r="P451" s="103">
        <v>77</v>
      </c>
      <c r="Q451" s="96">
        <v>146627</v>
      </c>
      <c r="R451" s="96">
        <v>7358.45</v>
      </c>
      <c r="S451" s="96"/>
      <c r="T451" s="96">
        <v>24604.85</v>
      </c>
      <c r="U451" s="96">
        <v>16046.7</v>
      </c>
      <c r="V451" s="125"/>
      <c r="X451" s="127"/>
    </row>
    <row r="452" spans="1:24" s="126" customFormat="1" ht="12">
      <c r="A452" s="94">
        <v>415</v>
      </c>
      <c r="B452" s="95" t="s">
        <v>77</v>
      </c>
      <c r="C452" s="96">
        <v>3398306</v>
      </c>
      <c r="D452" s="96"/>
      <c r="E452" s="96"/>
      <c r="F452" s="96"/>
      <c r="G452" s="96"/>
      <c r="H452" s="96"/>
      <c r="I452" s="96"/>
      <c r="J452" s="97"/>
      <c r="K452" s="97"/>
      <c r="L452" s="97">
        <v>554</v>
      </c>
      <c r="M452" s="96">
        <v>1187638.42</v>
      </c>
      <c r="N452" s="97"/>
      <c r="O452" s="97"/>
      <c r="P452" s="103">
        <v>650</v>
      </c>
      <c r="Q452" s="96">
        <v>1768255.57</v>
      </c>
      <c r="R452" s="96">
        <v>308789.99</v>
      </c>
      <c r="S452" s="96"/>
      <c r="T452" s="96">
        <v>88255.17</v>
      </c>
      <c r="U452" s="96">
        <v>45366.85</v>
      </c>
      <c r="V452" s="125"/>
      <c r="X452" s="127"/>
    </row>
    <row r="453" spans="1:24" s="126" customFormat="1" ht="12">
      <c r="A453" s="94">
        <v>416</v>
      </c>
      <c r="B453" s="95" t="s">
        <v>79</v>
      </c>
      <c r="C453" s="96">
        <v>2259200</v>
      </c>
      <c r="D453" s="96"/>
      <c r="E453" s="96"/>
      <c r="F453" s="96"/>
      <c r="G453" s="96"/>
      <c r="H453" s="96"/>
      <c r="I453" s="96"/>
      <c r="J453" s="97"/>
      <c r="K453" s="97"/>
      <c r="L453" s="97">
        <v>484</v>
      </c>
      <c r="M453" s="96">
        <v>778360.36</v>
      </c>
      <c r="N453" s="97"/>
      <c r="O453" s="97"/>
      <c r="P453" s="103">
        <v>448</v>
      </c>
      <c r="Q453" s="96">
        <v>1246568.53</v>
      </c>
      <c r="R453" s="96">
        <v>108688.48</v>
      </c>
      <c r="S453" s="96"/>
      <c r="T453" s="96">
        <v>79928.73</v>
      </c>
      <c r="U453" s="96">
        <v>45653.9</v>
      </c>
      <c r="V453" s="125"/>
      <c r="X453" s="127"/>
    </row>
    <row r="454" spans="1:24" s="126" customFormat="1" ht="12">
      <c r="A454" s="94">
        <v>417</v>
      </c>
      <c r="B454" s="95" t="s">
        <v>80</v>
      </c>
      <c r="C454" s="96">
        <v>878913</v>
      </c>
      <c r="D454" s="96">
        <v>93985.85</v>
      </c>
      <c r="E454" s="96"/>
      <c r="F454" s="96"/>
      <c r="G454" s="96"/>
      <c r="H454" s="96"/>
      <c r="I454" s="96"/>
      <c r="J454" s="97"/>
      <c r="K454" s="97"/>
      <c r="L454" s="97">
        <v>197</v>
      </c>
      <c r="M454" s="96">
        <v>406505.64</v>
      </c>
      <c r="N454" s="97"/>
      <c r="O454" s="97"/>
      <c r="P454" s="103">
        <v>130</v>
      </c>
      <c r="Q454" s="96">
        <v>209966.47</v>
      </c>
      <c r="R454" s="96">
        <v>115638.7</v>
      </c>
      <c r="S454" s="96"/>
      <c r="T454" s="96">
        <v>36314.54</v>
      </c>
      <c r="U454" s="96">
        <v>16501.8</v>
      </c>
      <c r="V454" s="125"/>
      <c r="X454" s="127"/>
    </row>
    <row r="455" spans="1:24" s="126" customFormat="1" ht="12">
      <c r="A455" s="94">
        <v>418</v>
      </c>
      <c r="B455" s="95" t="s">
        <v>703</v>
      </c>
      <c r="C455" s="96">
        <v>5802522</v>
      </c>
      <c r="D455" s="96">
        <v>307756</v>
      </c>
      <c r="E455" s="96">
        <v>526056</v>
      </c>
      <c r="F455" s="96"/>
      <c r="G455" s="96">
        <v>703691</v>
      </c>
      <c r="H455" s="96"/>
      <c r="I455" s="96">
        <v>703691</v>
      </c>
      <c r="J455" s="97"/>
      <c r="K455" s="97"/>
      <c r="L455" s="97">
        <v>607</v>
      </c>
      <c r="M455" s="96">
        <v>1265813</v>
      </c>
      <c r="N455" s="97"/>
      <c r="O455" s="97"/>
      <c r="P455" s="103">
        <v>120</v>
      </c>
      <c r="Q455" s="96">
        <v>1689086</v>
      </c>
      <c r="R455" s="96">
        <v>402737.14</v>
      </c>
      <c r="S455" s="96"/>
      <c r="T455" s="96">
        <v>90000</v>
      </c>
      <c r="U455" s="96">
        <v>113691.86</v>
      </c>
      <c r="V455" s="125"/>
      <c r="X455" s="127"/>
    </row>
    <row r="456" spans="1:24" s="112" customFormat="1" ht="12.75" customHeight="1">
      <c r="A456" s="174" t="s">
        <v>700</v>
      </c>
      <c r="B456" s="175"/>
      <c r="C456" s="11">
        <v>13163428.449999999</v>
      </c>
      <c r="D456" s="11">
        <v>474964.85</v>
      </c>
      <c r="E456" s="11">
        <v>526056</v>
      </c>
      <c r="F456" s="11"/>
      <c r="G456" s="11">
        <v>703691</v>
      </c>
      <c r="H456" s="11"/>
      <c r="I456" s="11">
        <v>703691</v>
      </c>
      <c r="J456" s="54"/>
      <c r="K456" s="54"/>
      <c r="L456" s="25">
        <v>2153</v>
      </c>
      <c r="M456" s="11">
        <v>4165422.42</v>
      </c>
      <c r="N456" s="54"/>
      <c r="O456" s="54"/>
      <c r="P456" s="25">
        <v>1425</v>
      </c>
      <c r="Q456" s="11">
        <v>5060503.57</v>
      </c>
      <c r="R456" s="11">
        <v>943212.76</v>
      </c>
      <c r="S456" s="11"/>
      <c r="T456" s="11">
        <v>348625.74</v>
      </c>
      <c r="U456" s="11">
        <v>237261.11000000002</v>
      </c>
      <c r="V456" s="110"/>
    </row>
    <row r="457" spans="1:24" s="16" customFormat="1" ht="12">
      <c r="A457" s="118">
        <v>419</v>
      </c>
      <c r="B457" s="17" t="s">
        <v>582</v>
      </c>
      <c r="C457" s="20">
        <v>855000</v>
      </c>
      <c r="D457" s="20">
        <v>56226.441600000006</v>
      </c>
      <c r="E457" s="20"/>
      <c r="F457" s="20"/>
      <c r="G457" s="20">
        <v>64258.790400000005</v>
      </c>
      <c r="H457" s="20"/>
      <c r="I457" s="20"/>
      <c r="J457" s="119"/>
      <c r="K457" s="119"/>
      <c r="L457" s="119">
        <v>111</v>
      </c>
      <c r="M457" s="20">
        <v>257035.16160000002</v>
      </c>
      <c r="N457" s="119"/>
      <c r="O457" s="119"/>
      <c r="P457" s="18">
        <v>365</v>
      </c>
      <c r="Q457" s="20">
        <v>393585.09119999997</v>
      </c>
      <c r="R457" s="20">
        <v>32129.395200000003</v>
      </c>
      <c r="S457" s="20"/>
      <c r="T457" s="20">
        <v>34200</v>
      </c>
      <c r="U457" s="20">
        <v>17565.12</v>
      </c>
      <c r="V457" s="109"/>
    </row>
    <row r="458" spans="1:24" s="16" customFormat="1" ht="12">
      <c r="A458" s="118">
        <v>420</v>
      </c>
      <c r="B458" s="17" t="s">
        <v>583</v>
      </c>
      <c r="C458" s="20">
        <v>3988000</v>
      </c>
      <c r="D458" s="20">
        <v>262258.53696</v>
      </c>
      <c r="E458" s="20">
        <v>187327.5264</v>
      </c>
      <c r="F458" s="20"/>
      <c r="G458" s="20">
        <v>262258.53696</v>
      </c>
      <c r="H458" s="20"/>
      <c r="I458" s="20">
        <v>187327.5264</v>
      </c>
      <c r="J458" s="119"/>
      <c r="K458" s="119"/>
      <c r="L458" s="119">
        <v>643</v>
      </c>
      <c r="M458" s="20">
        <v>861706.62144000002</v>
      </c>
      <c r="N458" s="119">
        <v>420</v>
      </c>
      <c r="O458" s="119">
        <v>112396.51583999999</v>
      </c>
      <c r="P458" s="18">
        <v>890</v>
      </c>
      <c r="Q458" s="20">
        <v>1685947.7376000001</v>
      </c>
      <c r="R458" s="20">
        <v>187327.5264</v>
      </c>
      <c r="S458" s="20"/>
      <c r="T458" s="20">
        <v>159520</v>
      </c>
      <c r="U458" s="20">
        <v>81929.471999999994</v>
      </c>
      <c r="V458" s="109"/>
    </row>
    <row r="459" spans="1:24" s="16" customFormat="1" ht="12">
      <c r="A459" s="118">
        <v>421</v>
      </c>
      <c r="B459" s="17" t="s">
        <v>584</v>
      </c>
      <c r="C459" s="20">
        <v>1926600</v>
      </c>
      <c r="D459" s="20">
        <v>126696.915072</v>
      </c>
      <c r="E459" s="20"/>
      <c r="F459" s="20"/>
      <c r="G459" s="20">
        <v>144796.474368</v>
      </c>
      <c r="H459" s="20"/>
      <c r="I459" s="20"/>
      <c r="J459" s="119"/>
      <c r="K459" s="119"/>
      <c r="L459" s="119">
        <v>274</v>
      </c>
      <c r="M459" s="20">
        <v>579185.89747199998</v>
      </c>
      <c r="N459" s="119"/>
      <c r="O459" s="119"/>
      <c r="P459" s="18">
        <v>308</v>
      </c>
      <c r="Q459" s="20">
        <v>886878.40550399991</v>
      </c>
      <c r="R459" s="20">
        <v>72398.237183999998</v>
      </c>
      <c r="S459" s="20"/>
      <c r="T459" s="20">
        <v>77064</v>
      </c>
      <c r="U459" s="20">
        <v>39580.070399999997</v>
      </c>
      <c r="V459" s="109"/>
    </row>
    <row r="460" spans="1:24" s="16" customFormat="1" ht="12">
      <c r="A460" s="118">
        <v>422</v>
      </c>
      <c r="B460" s="17" t="s">
        <v>408</v>
      </c>
      <c r="C460" s="20">
        <v>4920000</v>
      </c>
      <c r="D460" s="20">
        <v>324011.52000000002</v>
      </c>
      <c r="E460" s="20">
        <v>231436.80000000002</v>
      </c>
      <c r="F460" s="20"/>
      <c r="G460" s="20">
        <v>324011.52000000002</v>
      </c>
      <c r="H460" s="20"/>
      <c r="I460" s="20">
        <v>231436.80000000002</v>
      </c>
      <c r="J460" s="119"/>
      <c r="K460" s="119"/>
      <c r="L460" s="119">
        <v>902</v>
      </c>
      <c r="M460" s="20">
        <v>1018321.92</v>
      </c>
      <c r="N460" s="119">
        <v>503.2</v>
      </c>
      <c r="O460" s="119">
        <v>138862.07999999999</v>
      </c>
      <c r="P460" s="18">
        <v>762</v>
      </c>
      <c r="Q460" s="20">
        <v>2082931.2</v>
      </c>
      <c r="R460" s="20">
        <v>277724.15999999997</v>
      </c>
      <c r="S460" s="20"/>
      <c r="T460" s="20">
        <v>196800</v>
      </c>
      <c r="U460" s="20">
        <v>94464</v>
      </c>
      <c r="V460" s="109"/>
    </row>
    <row r="461" spans="1:24" s="16" customFormat="1" ht="12">
      <c r="A461" s="118">
        <v>423</v>
      </c>
      <c r="B461" s="17" t="s">
        <v>409</v>
      </c>
      <c r="C461" s="20">
        <v>22655</v>
      </c>
      <c r="D461" s="20"/>
      <c r="E461" s="20"/>
      <c r="F461" s="20"/>
      <c r="G461" s="20"/>
      <c r="H461" s="20"/>
      <c r="I461" s="20"/>
      <c r="J461" s="119"/>
      <c r="K461" s="119"/>
      <c r="L461" s="119"/>
      <c r="M461" s="20"/>
      <c r="N461" s="119"/>
      <c r="O461" s="119"/>
      <c r="P461" s="18"/>
      <c r="Q461" s="20"/>
      <c r="R461" s="20"/>
      <c r="S461" s="20"/>
      <c r="T461" s="20">
        <v>22655</v>
      </c>
      <c r="U461" s="20">
        <v>0</v>
      </c>
      <c r="V461" s="109"/>
    </row>
    <row r="462" spans="1:24" s="16" customFormat="1" ht="12">
      <c r="A462" s="118">
        <v>424</v>
      </c>
      <c r="B462" s="17" t="s">
        <v>751</v>
      </c>
      <c r="C462" s="20">
        <v>714600</v>
      </c>
      <c r="D462" s="20">
        <v>53706.820608000002</v>
      </c>
      <c r="E462" s="20"/>
      <c r="F462" s="20"/>
      <c r="G462" s="20"/>
      <c r="H462" s="20"/>
      <c r="I462" s="20"/>
      <c r="J462" s="119"/>
      <c r="K462" s="119"/>
      <c r="L462" s="119">
        <v>211</v>
      </c>
      <c r="M462" s="20">
        <v>214827.28243200001</v>
      </c>
      <c r="N462" s="119"/>
      <c r="O462" s="119"/>
      <c r="P462" s="18">
        <v>170</v>
      </c>
      <c r="Q462" s="20">
        <v>362521.03910400002</v>
      </c>
      <c r="R462" s="20">
        <v>40280.115456</v>
      </c>
      <c r="S462" s="20"/>
      <c r="T462" s="20">
        <v>28584</v>
      </c>
      <c r="U462" s="20">
        <v>14680.742399999999</v>
      </c>
      <c r="V462" s="109"/>
    </row>
    <row r="463" spans="1:24" s="16" customFormat="1" ht="12">
      <c r="A463" s="118">
        <v>425</v>
      </c>
      <c r="B463" s="17" t="s">
        <v>580</v>
      </c>
      <c r="C463" s="20">
        <v>2660000</v>
      </c>
      <c r="D463" s="20">
        <v>174926.7072</v>
      </c>
      <c r="E463" s="20">
        <v>124947.648</v>
      </c>
      <c r="F463" s="20"/>
      <c r="G463" s="20">
        <v>174926.7072</v>
      </c>
      <c r="H463" s="20"/>
      <c r="I463" s="20">
        <v>124947.648</v>
      </c>
      <c r="J463" s="119"/>
      <c r="K463" s="119"/>
      <c r="L463" s="119">
        <v>160</v>
      </c>
      <c r="M463" s="20">
        <v>574759.18079999997</v>
      </c>
      <c r="N463" s="119"/>
      <c r="O463" s="119"/>
      <c r="P463" s="18">
        <v>600</v>
      </c>
      <c r="Q463" s="20">
        <v>1124528.8319999999</v>
      </c>
      <c r="R463" s="20">
        <v>199916.23680000001</v>
      </c>
      <c r="S463" s="20"/>
      <c r="T463" s="20">
        <v>106400</v>
      </c>
      <c r="U463" s="20">
        <v>54647.039999999994</v>
      </c>
      <c r="V463" s="109"/>
    </row>
    <row r="464" spans="1:24" s="16" customFormat="1" ht="12">
      <c r="A464" s="118">
        <v>426</v>
      </c>
      <c r="B464" s="17" t="s">
        <v>581</v>
      </c>
      <c r="C464" s="20">
        <v>1544000</v>
      </c>
      <c r="D464" s="20">
        <v>101536.40448000001</v>
      </c>
      <c r="E464" s="20">
        <v>72526.003200000006</v>
      </c>
      <c r="F464" s="20"/>
      <c r="G464" s="20">
        <v>101536.40448000001</v>
      </c>
      <c r="H464" s="20"/>
      <c r="I464" s="20">
        <v>72526.003200000006</v>
      </c>
      <c r="J464" s="119"/>
      <c r="K464" s="119"/>
      <c r="L464" s="119">
        <v>165</v>
      </c>
      <c r="M464" s="20">
        <v>333619.61472000001</v>
      </c>
      <c r="N464" s="119"/>
      <c r="O464" s="119"/>
      <c r="P464" s="18">
        <v>260</v>
      </c>
      <c r="Q464" s="20">
        <v>652734.02879999997</v>
      </c>
      <c r="R464" s="20">
        <v>116041.60512000001</v>
      </c>
      <c r="S464" s="20"/>
      <c r="T464" s="20">
        <v>61760</v>
      </c>
      <c r="U464" s="20">
        <v>31719.935999999998</v>
      </c>
      <c r="V464" s="109"/>
    </row>
    <row r="465" spans="1:22" s="16" customFormat="1" ht="12">
      <c r="A465" s="118">
        <v>427</v>
      </c>
      <c r="B465" s="17" t="s">
        <v>75</v>
      </c>
      <c r="C465" s="20">
        <v>2838822</v>
      </c>
      <c r="D465" s="20">
        <v>143350</v>
      </c>
      <c r="E465" s="20"/>
      <c r="F465" s="20"/>
      <c r="G465" s="20"/>
      <c r="H465" s="20"/>
      <c r="I465" s="20"/>
      <c r="J465" s="119"/>
      <c r="K465" s="119"/>
      <c r="L465" s="119">
        <v>102</v>
      </c>
      <c r="M465" s="20">
        <v>516672</v>
      </c>
      <c r="N465" s="119">
        <v>50</v>
      </c>
      <c r="O465" s="119">
        <v>107000</v>
      </c>
      <c r="P465" s="18">
        <v>502.3</v>
      </c>
      <c r="Q465" s="20">
        <v>1739000</v>
      </c>
      <c r="R465" s="20">
        <v>200500</v>
      </c>
      <c r="S465" s="20"/>
      <c r="T465" s="20">
        <v>85300</v>
      </c>
      <c r="U465" s="20">
        <v>47000</v>
      </c>
      <c r="V465" s="109"/>
    </row>
    <row r="466" spans="1:22" s="16" customFormat="1" ht="12">
      <c r="A466" s="118">
        <v>428</v>
      </c>
      <c r="B466" s="17" t="s">
        <v>752</v>
      </c>
      <c r="C466" s="20">
        <v>2595500</v>
      </c>
      <c r="D466" s="20">
        <v>170685.06336</v>
      </c>
      <c r="E466" s="20"/>
      <c r="F466" s="20"/>
      <c r="G466" s="20">
        <v>195068.64384</v>
      </c>
      <c r="H466" s="20"/>
      <c r="I466" s="20"/>
      <c r="J466" s="119"/>
      <c r="K466" s="119"/>
      <c r="L466" s="119">
        <v>461</v>
      </c>
      <c r="M466" s="20">
        <v>780274.57536000002</v>
      </c>
      <c r="N466" s="119"/>
      <c r="O466" s="119"/>
      <c r="P466" s="18">
        <v>290</v>
      </c>
      <c r="Q466" s="20">
        <v>1194795.44352</v>
      </c>
      <c r="R466" s="20">
        <v>97534.321920000002</v>
      </c>
      <c r="S466" s="20"/>
      <c r="T466" s="20">
        <v>103820</v>
      </c>
      <c r="U466" s="20">
        <v>53321.951999999997</v>
      </c>
      <c r="V466" s="109"/>
    </row>
    <row r="467" spans="1:22" s="16" customFormat="1" ht="12">
      <c r="A467" s="118">
        <v>429</v>
      </c>
      <c r="B467" s="17" t="s">
        <v>753</v>
      </c>
      <c r="C467" s="20">
        <v>2454556</v>
      </c>
      <c r="D467" s="20">
        <v>161416.31530752001</v>
      </c>
      <c r="E467" s="20"/>
      <c r="F467" s="20"/>
      <c r="G467" s="20">
        <v>184475.78892287999</v>
      </c>
      <c r="H467" s="20"/>
      <c r="I467" s="20"/>
      <c r="J467" s="119"/>
      <c r="K467" s="119"/>
      <c r="L467" s="119">
        <v>401</v>
      </c>
      <c r="M467" s="20">
        <v>737903.15569151996</v>
      </c>
      <c r="N467" s="119"/>
      <c r="O467" s="119"/>
      <c r="P467" s="18">
        <v>290</v>
      </c>
      <c r="Q467" s="20">
        <v>1129914.20715264</v>
      </c>
      <c r="R467" s="20">
        <v>92237.894461439995</v>
      </c>
      <c r="S467" s="20"/>
      <c r="T467" s="20">
        <v>98182.24</v>
      </c>
      <c r="U467" s="20">
        <v>50426.398463999991</v>
      </c>
      <c r="V467" s="109"/>
    </row>
    <row r="468" spans="1:22" s="89" customFormat="1" ht="12.75" customHeight="1">
      <c r="A468" s="174" t="s">
        <v>701</v>
      </c>
      <c r="B468" s="175"/>
      <c r="C468" s="11">
        <v>24519733</v>
      </c>
      <c r="D468" s="11">
        <v>1574814.7245875204</v>
      </c>
      <c r="E468" s="11">
        <v>616237.9776000001</v>
      </c>
      <c r="F468" s="11"/>
      <c r="G468" s="11">
        <v>1451332.8661708802</v>
      </c>
      <c r="H468" s="11"/>
      <c r="I468" s="11">
        <v>616237.9776000001</v>
      </c>
      <c r="J468" s="11"/>
      <c r="K468" s="11"/>
      <c r="L468" s="25">
        <v>3430</v>
      </c>
      <c r="M468" s="11">
        <v>5874305.4095155206</v>
      </c>
      <c r="N468" s="25">
        <v>973.2</v>
      </c>
      <c r="O468" s="11">
        <v>358258.59583999997</v>
      </c>
      <c r="P468" s="25">
        <v>4437.3</v>
      </c>
      <c r="Q468" s="11">
        <v>11252835.984880639</v>
      </c>
      <c r="R468" s="11">
        <v>1316089.4925414398</v>
      </c>
      <c r="S468" s="11"/>
      <c r="T468" s="11">
        <v>974285.24</v>
      </c>
      <c r="U468" s="11">
        <v>485334.73126399989</v>
      </c>
      <c r="V468" s="110"/>
    </row>
    <row r="469" spans="1:22" s="16" customFormat="1" ht="12">
      <c r="A469" s="118">
        <v>430</v>
      </c>
      <c r="B469" s="17" t="s">
        <v>898</v>
      </c>
      <c r="C469" s="20">
        <v>774000</v>
      </c>
      <c r="D469" s="20">
        <v>58171.115519999999</v>
      </c>
      <c r="E469" s="20"/>
      <c r="F469" s="20"/>
      <c r="G469" s="20"/>
      <c r="H469" s="20"/>
      <c r="I469" s="20"/>
      <c r="J469" s="119"/>
      <c r="K469" s="119"/>
      <c r="L469" s="119">
        <v>120</v>
      </c>
      <c r="M469" s="20">
        <v>232684.46208</v>
      </c>
      <c r="N469" s="119"/>
      <c r="O469" s="119"/>
      <c r="P469" s="18">
        <v>112</v>
      </c>
      <c r="Q469" s="20">
        <v>392655.02976000006</v>
      </c>
      <c r="R469" s="20">
        <v>43628.336640000001</v>
      </c>
      <c r="S469" s="20"/>
      <c r="T469" s="20">
        <v>30960</v>
      </c>
      <c r="U469" s="20">
        <v>15901.055999999999</v>
      </c>
      <c r="V469" s="109"/>
    </row>
    <row r="470" spans="1:22" s="16" customFormat="1" ht="12">
      <c r="A470" s="118">
        <v>431</v>
      </c>
      <c r="B470" s="17" t="s">
        <v>894</v>
      </c>
      <c r="C470" s="20">
        <v>728600</v>
      </c>
      <c r="D470" s="20">
        <v>54759.011328000001</v>
      </c>
      <c r="E470" s="20"/>
      <c r="F470" s="20"/>
      <c r="G470" s="20"/>
      <c r="H470" s="20"/>
      <c r="I470" s="20"/>
      <c r="J470" s="119"/>
      <c r="K470" s="119"/>
      <c r="L470" s="119">
        <v>170</v>
      </c>
      <c r="M470" s="20">
        <v>219036.045312</v>
      </c>
      <c r="N470" s="119"/>
      <c r="O470" s="119"/>
      <c r="P470" s="18">
        <v>170</v>
      </c>
      <c r="Q470" s="20">
        <v>369623.32646399998</v>
      </c>
      <c r="R470" s="20">
        <v>41069.258495999995</v>
      </c>
      <c r="S470" s="20"/>
      <c r="T470" s="20">
        <v>29144</v>
      </c>
      <c r="U470" s="20">
        <v>14968.358399999999</v>
      </c>
      <c r="V470" s="109"/>
    </row>
    <row r="471" spans="1:22" s="16" customFormat="1" ht="12">
      <c r="A471" s="118">
        <v>432</v>
      </c>
      <c r="B471" s="17" t="s">
        <v>895</v>
      </c>
      <c r="C471" s="20">
        <v>3497000</v>
      </c>
      <c r="D471" s="20">
        <v>229969.43424000003</v>
      </c>
      <c r="E471" s="20">
        <v>164263.88160000002</v>
      </c>
      <c r="F471" s="20"/>
      <c r="G471" s="20">
        <v>229969.43424000003</v>
      </c>
      <c r="H471" s="20"/>
      <c r="I471" s="20">
        <v>164263.88160000002</v>
      </c>
      <c r="J471" s="119"/>
      <c r="K471" s="119"/>
      <c r="L471" s="119">
        <v>587</v>
      </c>
      <c r="M471" s="20">
        <v>755613.85536000005</v>
      </c>
      <c r="N471" s="119">
        <v>451</v>
      </c>
      <c r="O471" s="119">
        <v>98558.328959999999</v>
      </c>
      <c r="P471" s="18">
        <v>534</v>
      </c>
      <c r="Q471" s="20">
        <v>1478374.9344000001</v>
      </c>
      <c r="R471" s="20">
        <v>164263.88160000002</v>
      </c>
      <c r="S471" s="20"/>
      <c r="T471" s="20">
        <v>139880</v>
      </c>
      <c r="U471" s="20">
        <v>71842.368000000002</v>
      </c>
      <c r="V471" s="109"/>
    </row>
    <row r="472" spans="1:22" s="16" customFormat="1" ht="12">
      <c r="A472" s="118">
        <v>433</v>
      </c>
      <c r="B472" s="17" t="s">
        <v>896</v>
      </c>
      <c r="C472" s="20">
        <v>3471300</v>
      </c>
      <c r="D472" s="20">
        <v>228279.35289600003</v>
      </c>
      <c r="E472" s="20">
        <v>163056.68064000004</v>
      </c>
      <c r="F472" s="20"/>
      <c r="G472" s="20">
        <v>228279.35289600003</v>
      </c>
      <c r="H472" s="20"/>
      <c r="I472" s="20">
        <v>163056.68064000004</v>
      </c>
      <c r="J472" s="119"/>
      <c r="K472" s="119"/>
      <c r="L472" s="119">
        <v>587</v>
      </c>
      <c r="M472" s="20">
        <v>750060.73094400007</v>
      </c>
      <c r="N472" s="119">
        <v>451</v>
      </c>
      <c r="O472" s="119">
        <v>97834.008384000001</v>
      </c>
      <c r="P472" s="18">
        <v>710</v>
      </c>
      <c r="Q472" s="20">
        <v>1467510.1257600002</v>
      </c>
      <c r="R472" s="20">
        <v>163056.68064000004</v>
      </c>
      <c r="S472" s="20"/>
      <c r="T472" s="20">
        <v>138852</v>
      </c>
      <c r="U472" s="20">
        <v>71314.387199999997</v>
      </c>
      <c r="V472" s="109"/>
    </row>
    <row r="473" spans="1:22" s="16" customFormat="1" ht="12">
      <c r="A473" s="118">
        <v>434</v>
      </c>
      <c r="B473" s="17" t="s">
        <v>897</v>
      </c>
      <c r="C473" s="20">
        <v>2428000</v>
      </c>
      <c r="D473" s="20">
        <v>159669.94176000002</v>
      </c>
      <c r="E473" s="20"/>
      <c r="F473" s="20"/>
      <c r="G473" s="20">
        <v>182479.93344000002</v>
      </c>
      <c r="H473" s="20"/>
      <c r="I473" s="20"/>
      <c r="J473" s="119"/>
      <c r="K473" s="119"/>
      <c r="L473" s="119">
        <v>401</v>
      </c>
      <c r="M473" s="20">
        <v>729919.73376000009</v>
      </c>
      <c r="N473" s="119"/>
      <c r="O473" s="119"/>
      <c r="P473" s="18">
        <v>290</v>
      </c>
      <c r="Q473" s="20">
        <v>1117689.5923200001</v>
      </c>
      <c r="R473" s="20">
        <v>91239.966720000011</v>
      </c>
      <c r="S473" s="20"/>
      <c r="T473" s="20">
        <v>97120</v>
      </c>
      <c r="U473" s="20">
        <v>49880.831999999995</v>
      </c>
      <c r="V473" s="109"/>
    </row>
    <row r="474" spans="1:22" s="89" customFormat="1" ht="12.75" customHeight="1">
      <c r="A474" s="174" t="s">
        <v>702</v>
      </c>
      <c r="B474" s="175"/>
      <c r="C474" s="11">
        <v>10898900</v>
      </c>
      <c r="D474" s="11">
        <v>730848.85574400006</v>
      </c>
      <c r="E474" s="11">
        <v>327320.56224000006</v>
      </c>
      <c r="F474" s="11"/>
      <c r="G474" s="11">
        <v>640728.72057600005</v>
      </c>
      <c r="H474" s="11"/>
      <c r="I474" s="11">
        <v>327320.56224000006</v>
      </c>
      <c r="J474" s="11"/>
      <c r="K474" s="11"/>
      <c r="L474" s="25">
        <v>1865</v>
      </c>
      <c r="M474" s="11">
        <v>2687314.8274560003</v>
      </c>
      <c r="N474" s="25">
        <v>902</v>
      </c>
      <c r="O474" s="11">
        <v>196392.337344</v>
      </c>
      <c r="P474" s="25">
        <v>1816</v>
      </c>
      <c r="Q474" s="11">
        <v>4825853.0087040002</v>
      </c>
      <c r="R474" s="11">
        <v>503258.1240960001</v>
      </c>
      <c r="S474" s="11"/>
      <c r="T474" s="11">
        <v>435956</v>
      </c>
      <c r="U474" s="11">
        <v>223907.00159999999</v>
      </c>
      <c r="V474" s="110"/>
    </row>
    <row r="475" spans="1:22" s="133" customFormat="1" ht="12.75" customHeight="1">
      <c r="A475" s="172" t="s">
        <v>83</v>
      </c>
      <c r="B475" s="173"/>
      <c r="C475" s="21">
        <v>48582061.450000003</v>
      </c>
      <c r="D475" s="21">
        <v>2780628.4303315203</v>
      </c>
      <c r="E475" s="21">
        <v>1469614.5398400002</v>
      </c>
      <c r="F475" s="21"/>
      <c r="G475" s="21">
        <v>2795752.5867468803</v>
      </c>
      <c r="H475" s="21"/>
      <c r="I475" s="21">
        <v>1647249.5398400002</v>
      </c>
      <c r="J475" s="111"/>
      <c r="K475" s="111"/>
      <c r="L475" s="26">
        <v>7448</v>
      </c>
      <c r="M475" s="21">
        <v>12727042.65697152</v>
      </c>
      <c r="N475" s="26">
        <v>1875.2</v>
      </c>
      <c r="O475" s="111">
        <v>554650.93318399996</v>
      </c>
      <c r="P475" s="26">
        <v>7678.3</v>
      </c>
      <c r="Q475" s="21">
        <v>21139192.563584641</v>
      </c>
      <c r="R475" s="21">
        <v>2762560.3766374402</v>
      </c>
      <c r="S475" s="26"/>
      <c r="T475" s="21">
        <v>1758866.98</v>
      </c>
      <c r="U475" s="21">
        <v>946502.84286399989</v>
      </c>
      <c r="V475" s="121"/>
    </row>
    <row r="476" spans="1:22" s="16" customFormat="1" ht="12">
      <c r="A476" s="186" t="s">
        <v>291</v>
      </c>
      <c r="B476" s="187"/>
      <c r="C476" s="20"/>
      <c r="D476" s="20"/>
      <c r="E476" s="20"/>
      <c r="F476" s="20"/>
      <c r="G476" s="20"/>
      <c r="H476" s="20"/>
      <c r="I476" s="20"/>
      <c r="J476" s="119"/>
      <c r="K476" s="119"/>
      <c r="L476" s="119"/>
      <c r="M476" s="20"/>
      <c r="N476" s="119"/>
      <c r="O476" s="119"/>
      <c r="P476" s="18"/>
      <c r="Q476" s="20"/>
      <c r="R476" s="20"/>
      <c r="S476" s="20"/>
      <c r="T476" s="20"/>
      <c r="U476" s="20"/>
      <c r="V476" s="109"/>
    </row>
    <row r="477" spans="1:22" s="16" customFormat="1" ht="12">
      <c r="A477" s="118">
        <v>435</v>
      </c>
      <c r="B477" s="17" t="s">
        <v>227</v>
      </c>
      <c r="C477" s="20">
        <v>24100</v>
      </c>
      <c r="D477" s="20"/>
      <c r="E477" s="20"/>
      <c r="F477" s="20"/>
      <c r="G477" s="20"/>
      <c r="H477" s="20"/>
      <c r="I477" s="20"/>
      <c r="J477" s="119"/>
      <c r="K477" s="119"/>
      <c r="L477" s="119"/>
      <c r="M477" s="20"/>
      <c r="N477" s="119"/>
      <c r="O477" s="119"/>
      <c r="P477" s="18"/>
      <c r="Q477" s="20"/>
      <c r="R477" s="20"/>
      <c r="S477" s="20"/>
      <c r="T477" s="20">
        <v>24100</v>
      </c>
      <c r="U477" s="20"/>
      <c r="V477" s="109"/>
    </row>
    <row r="478" spans="1:22" s="126" customFormat="1" ht="12">
      <c r="A478" s="94">
        <v>436</v>
      </c>
      <c r="B478" s="95" t="s">
        <v>229</v>
      </c>
      <c r="C478" s="96">
        <v>1550505</v>
      </c>
      <c r="D478" s="96">
        <v>127553</v>
      </c>
      <c r="E478" s="96"/>
      <c r="F478" s="96"/>
      <c r="G478" s="96"/>
      <c r="H478" s="96"/>
      <c r="I478" s="96">
        <v>168394</v>
      </c>
      <c r="J478" s="97"/>
      <c r="K478" s="97"/>
      <c r="L478" s="97">
        <v>270</v>
      </c>
      <c r="M478" s="96">
        <v>388115</v>
      </c>
      <c r="N478" s="97"/>
      <c r="O478" s="97"/>
      <c r="P478" s="103">
        <v>298</v>
      </c>
      <c r="Q478" s="96">
        <v>646311.98</v>
      </c>
      <c r="R478" s="96">
        <v>98279</v>
      </c>
      <c r="S478" s="96"/>
      <c r="T478" s="96">
        <v>99554.52</v>
      </c>
      <c r="U478" s="96">
        <v>22297.5</v>
      </c>
      <c r="V478" s="125"/>
    </row>
    <row r="479" spans="1:22" s="16" customFormat="1" ht="12">
      <c r="A479" s="118">
        <v>437</v>
      </c>
      <c r="B479" s="17" t="s">
        <v>230</v>
      </c>
      <c r="C479" s="20">
        <v>16700</v>
      </c>
      <c r="D479" s="20"/>
      <c r="E479" s="20"/>
      <c r="F479" s="20"/>
      <c r="G479" s="20"/>
      <c r="H479" s="20"/>
      <c r="I479" s="20"/>
      <c r="J479" s="119"/>
      <c r="K479" s="119"/>
      <c r="L479" s="119"/>
      <c r="M479" s="20"/>
      <c r="N479" s="119"/>
      <c r="O479" s="119"/>
      <c r="P479" s="18"/>
      <c r="Q479" s="20"/>
      <c r="R479" s="20"/>
      <c r="S479" s="20"/>
      <c r="T479" s="20">
        <v>16700</v>
      </c>
      <c r="U479" s="20"/>
      <c r="V479" s="109"/>
    </row>
    <row r="480" spans="1:22" s="16" customFormat="1" ht="12">
      <c r="A480" s="118">
        <v>438</v>
      </c>
      <c r="B480" s="17" t="s">
        <v>231</v>
      </c>
      <c r="C480" s="20">
        <v>39100</v>
      </c>
      <c r="D480" s="20"/>
      <c r="E480" s="20"/>
      <c r="F480" s="20"/>
      <c r="G480" s="20"/>
      <c r="H480" s="20"/>
      <c r="I480" s="20"/>
      <c r="J480" s="119"/>
      <c r="K480" s="119"/>
      <c r="L480" s="119"/>
      <c r="M480" s="20"/>
      <c r="N480" s="119"/>
      <c r="O480" s="119"/>
      <c r="P480" s="18"/>
      <c r="Q480" s="20"/>
      <c r="R480" s="20"/>
      <c r="S480" s="20"/>
      <c r="T480" s="20">
        <v>39100</v>
      </c>
      <c r="U480" s="20"/>
      <c r="V480" s="109"/>
    </row>
    <row r="481" spans="1:22" s="16" customFormat="1" ht="12">
      <c r="A481" s="118">
        <v>439</v>
      </c>
      <c r="B481" s="17" t="s">
        <v>233</v>
      </c>
      <c r="C481" s="20">
        <v>21000</v>
      </c>
      <c r="D481" s="20"/>
      <c r="E481" s="20"/>
      <c r="F481" s="20"/>
      <c r="G481" s="20"/>
      <c r="H481" s="20"/>
      <c r="I481" s="20"/>
      <c r="J481" s="119"/>
      <c r="K481" s="119"/>
      <c r="L481" s="119"/>
      <c r="M481" s="20"/>
      <c r="N481" s="119"/>
      <c r="O481" s="119"/>
      <c r="P481" s="18"/>
      <c r="Q481" s="20"/>
      <c r="R481" s="20"/>
      <c r="S481" s="20"/>
      <c r="T481" s="20">
        <v>21000</v>
      </c>
      <c r="U481" s="20"/>
      <c r="V481" s="109"/>
    </row>
    <row r="482" spans="1:22" s="16" customFormat="1" ht="12">
      <c r="A482" s="118">
        <v>440</v>
      </c>
      <c r="B482" s="17" t="s">
        <v>234</v>
      </c>
      <c r="C482" s="20">
        <v>35600</v>
      </c>
      <c r="D482" s="20"/>
      <c r="E482" s="20"/>
      <c r="F482" s="20"/>
      <c r="G482" s="20"/>
      <c r="H482" s="20"/>
      <c r="I482" s="20"/>
      <c r="J482" s="119"/>
      <c r="K482" s="119"/>
      <c r="L482" s="119"/>
      <c r="M482" s="20"/>
      <c r="N482" s="119"/>
      <c r="O482" s="119"/>
      <c r="P482" s="18"/>
      <c r="Q482" s="20"/>
      <c r="R482" s="20"/>
      <c r="S482" s="20"/>
      <c r="T482" s="20">
        <v>35600</v>
      </c>
      <c r="U482" s="20"/>
      <c r="V482" s="109"/>
    </row>
    <row r="483" spans="1:22" s="16" customFormat="1" ht="12">
      <c r="A483" s="118">
        <v>441</v>
      </c>
      <c r="B483" s="17" t="s">
        <v>235</v>
      </c>
      <c r="C483" s="20">
        <v>34900</v>
      </c>
      <c r="D483" s="20"/>
      <c r="E483" s="20"/>
      <c r="F483" s="20"/>
      <c r="G483" s="20"/>
      <c r="H483" s="20"/>
      <c r="I483" s="20"/>
      <c r="J483" s="119"/>
      <c r="K483" s="119"/>
      <c r="L483" s="119"/>
      <c r="M483" s="20"/>
      <c r="N483" s="119"/>
      <c r="O483" s="119"/>
      <c r="P483" s="18"/>
      <c r="Q483" s="20"/>
      <c r="R483" s="20"/>
      <c r="S483" s="20"/>
      <c r="T483" s="20">
        <v>34900</v>
      </c>
      <c r="U483" s="20"/>
      <c r="V483" s="109"/>
    </row>
    <row r="484" spans="1:22" s="16" customFormat="1" ht="12">
      <c r="A484" s="118">
        <v>442</v>
      </c>
      <c r="B484" s="17" t="s">
        <v>232</v>
      </c>
      <c r="C484" s="20">
        <v>22800</v>
      </c>
      <c r="D484" s="20"/>
      <c r="E484" s="20"/>
      <c r="F484" s="20"/>
      <c r="G484" s="20"/>
      <c r="H484" s="20"/>
      <c r="I484" s="20"/>
      <c r="J484" s="119"/>
      <c r="K484" s="119"/>
      <c r="L484" s="119"/>
      <c r="M484" s="20"/>
      <c r="N484" s="119"/>
      <c r="O484" s="119"/>
      <c r="P484" s="18"/>
      <c r="Q484" s="20"/>
      <c r="R484" s="20"/>
      <c r="S484" s="20"/>
      <c r="T484" s="20">
        <v>22800</v>
      </c>
      <c r="U484" s="20"/>
      <c r="V484" s="109"/>
    </row>
    <row r="485" spans="1:22" s="112" customFormat="1" ht="12.75" customHeight="1">
      <c r="A485" s="174" t="s">
        <v>704</v>
      </c>
      <c r="B485" s="175"/>
      <c r="C485" s="11">
        <v>1744705</v>
      </c>
      <c r="D485" s="11">
        <v>127553</v>
      </c>
      <c r="E485" s="11"/>
      <c r="F485" s="11"/>
      <c r="G485" s="11"/>
      <c r="H485" s="11"/>
      <c r="I485" s="11">
        <v>168394</v>
      </c>
      <c r="J485" s="54"/>
      <c r="K485" s="54"/>
      <c r="L485" s="25">
        <v>270</v>
      </c>
      <c r="M485" s="11">
        <v>388115</v>
      </c>
      <c r="N485" s="54"/>
      <c r="O485" s="54"/>
      <c r="P485" s="25">
        <v>298</v>
      </c>
      <c r="Q485" s="11">
        <v>646311.98</v>
      </c>
      <c r="R485" s="11">
        <v>98279</v>
      </c>
      <c r="S485" s="11"/>
      <c r="T485" s="11">
        <v>293754.52</v>
      </c>
      <c r="U485" s="11">
        <v>22297.5</v>
      </c>
      <c r="V485" s="110"/>
    </row>
    <row r="486" spans="1:22" s="16" customFormat="1" ht="12">
      <c r="A486" s="118">
        <v>443</v>
      </c>
      <c r="B486" s="17" t="s">
        <v>905</v>
      </c>
      <c r="C486" s="20">
        <v>1773250</v>
      </c>
      <c r="D486" s="20">
        <v>133271.22816</v>
      </c>
      <c r="E486" s="20"/>
      <c r="F486" s="20"/>
      <c r="G486" s="20"/>
      <c r="H486" s="20"/>
      <c r="I486" s="20"/>
      <c r="J486" s="119"/>
      <c r="K486" s="119"/>
      <c r="L486" s="119">
        <v>349</v>
      </c>
      <c r="M486" s="20">
        <v>533084.91264</v>
      </c>
      <c r="N486" s="119"/>
      <c r="O486" s="119"/>
      <c r="P486" s="18">
        <v>1197</v>
      </c>
      <c r="Q486" s="20">
        <v>899580.79008000006</v>
      </c>
      <c r="R486" s="20">
        <v>99953.421119999999</v>
      </c>
      <c r="S486" s="20"/>
      <c r="T486" s="20">
        <v>70930</v>
      </c>
      <c r="U486" s="20">
        <v>36429.648000000001</v>
      </c>
      <c r="V486" s="109"/>
    </row>
    <row r="487" spans="1:22" s="16" customFormat="1" ht="12">
      <c r="A487" s="118">
        <v>444</v>
      </c>
      <c r="B487" s="17" t="s">
        <v>906</v>
      </c>
      <c r="C487" s="20">
        <v>1799100</v>
      </c>
      <c r="D487" s="20">
        <v>135214.02316800001</v>
      </c>
      <c r="E487" s="20"/>
      <c r="F487" s="20"/>
      <c r="G487" s="20"/>
      <c r="H487" s="20"/>
      <c r="I487" s="20"/>
      <c r="J487" s="119"/>
      <c r="K487" s="119"/>
      <c r="L487" s="119">
        <v>277</v>
      </c>
      <c r="M487" s="20">
        <v>540856.09267200006</v>
      </c>
      <c r="N487" s="119"/>
      <c r="O487" s="119"/>
      <c r="P487" s="18">
        <v>1204</v>
      </c>
      <c r="Q487" s="20">
        <v>912694.65638400009</v>
      </c>
      <c r="R487" s="20">
        <v>101410.517376</v>
      </c>
      <c r="S487" s="20"/>
      <c r="T487" s="20">
        <v>71964</v>
      </c>
      <c r="U487" s="20">
        <v>36960.710399999996</v>
      </c>
      <c r="V487" s="109"/>
    </row>
    <row r="488" spans="1:22" s="16" customFormat="1" ht="12">
      <c r="A488" s="118">
        <v>445</v>
      </c>
      <c r="B488" s="17" t="s">
        <v>907</v>
      </c>
      <c r="C488" s="20">
        <v>1805600</v>
      </c>
      <c r="D488" s="20">
        <v>135702.54028799999</v>
      </c>
      <c r="E488" s="20"/>
      <c r="F488" s="20"/>
      <c r="G488" s="20"/>
      <c r="H488" s="20"/>
      <c r="I488" s="20"/>
      <c r="J488" s="119"/>
      <c r="K488" s="119"/>
      <c r="L488" s="119">
        <v>298</v>
      </c>
      <c r="M488" s="20">
        <v>542810.16115199996</v>
      </c>
      <c r="N488" s="119"/>
      <c r="O488" s="119"/>
      <c r="P488" s="18">
        <v>1270</v>
      </c>
      <c r="Q488" s="20">
        <v>915992.14694400004</v>
      </c>
      <c r="R488" s="20">
        <v>101776.905216</v>
      </c>
      <c r="S488" s="20"/>
      <c r="T488" s="20">
        <v>72224</v>
      </c>
      <c r="U488" s="20">
        <v>37094.246399999996</v>
      </c>
      <c r="V488" s="109"/>
    </row>
    <row r="489" spans="1:22" s="16" customFormat="1" ht="12">
      <c r="A489" s="118">
        <v>446</v>
      </c>
      <c r="B489" s="17" t="s">
        <v>908</v>
      </c>
      <c r="C489" s="20">
        <v>1772200</v>
      </c>
      <c r="D489" s="20">
        <v>133192.31385600002</v>
      </c>
      <c r="E489" s="20"/>
      <c r="F489" s="20"/>
      <c r="G489" s="20"/>
      <c r="H489" s="20"/>
      <c r="I489" s="20"/>
      <c r="J489" s="119"/>
      <c r="K489" s="119"/>
      <c r="L489" s="119">
        <v>278</v>
      </c>
      <c r="M489" s="20">
        <v>532769.25542400009</v>
      </c>
      <c r="N489" s="119"/>
      <c r="O489" s="119"/>
      <c r="P489" s="18">
        <v>1180</v>
      </c>
      <c r="Q489" s="20">
        <v>899048.11852800008</v>
      </c>
      <c r="R489" s="20">
        <v>99894.235392000002</v>
      </c>
      <c r="S489" s="20"/>
      <c r="T489" s="20">
        <v>70888</v>
      </c>
      <c r="U489" s="20">
        <v>36408.076799999995</v>
      </c>
      <c r="V489" s="109"/>
    </row>
    <row r="490" spans="1:22" s="16" customFormat="1" ht="12">
      <c r="A490" s="118">
        <v>447</v>
      </c>
      <c r="B490" s="17" t="s">
        <v>909</v>
      </c>
      <c r="C490" s="20">
        <v>1728000</v>
      </c>
      <c r="D490" s="20">
        <v>129870.39744000002</v>
      </c>
      <c r="E490" s="20"/>
      <c r="F490" s="20"/>
      <c r="G490" s="20"/>
      <c r="H490" s="20"/>
      <c r="I490" s="20"/>
      <c r="J490" s="119"/>
      <c r="K490" s="119"/>
      <c r="L490" s="119">
        <v>270</v>
      </c>
      <c r="M490" s="20">
        <v>519481.58976000006</v>
      </c>
      <c r="N490" s="119"/>
      <c r="O490" s="119"/>
      <c r="P490" s="18">
        <v>1160</v>
      </c>
      <c r="Q490" s="20">
        <v>876625.18272000016</v>
      </c>
      <c r="R490" s="20">
        <v>97402.798080000008</v>
      </c>
      <c r="S490" s="20"/>
      <c r="T490" s="20">
        <v>69120</v>
      </c>
      <c r="U490" s="20">
        <v>35500.031999999999</v>
      </c>
      <c r="V490" s="109"/>
    </row>
    <row r="491" spans="1:22" s="16" customFormat="1" ht="12">
      <c r="A491" s="118">
        <v>448</v>
      </c>
      <c r="B491" s="17" t="s">
        <v>410</v>
      </c>
      <c r="C491" s="20">
        <v>25460</v>
      </c>
      <c r="D491" s="20"/>
      <c r="E491" s="20"/>
      <c r="F491" s="20"/>
      <c r="G491" s="20"/>
      <c r="H491" s="20"/>
      <c r="I491" s="20"/>
      <c r="J491" s="119"/>
      <c r="K491" s="119"/>
      <c r="L491" s="119"/>
      <c r="M491" s="20"/>
      <c r="N491" s="119"/>
      <c r="O491" s="119"/>
      <c r="P491" s="18"/>
      <c r="Q491" s="20"/>
      <c r="R491" s="20"/>
      <c r="S491" s="20"/>
      <c r="T491" s="20">
        <v>25460</v>
      </c>
      <c r="U491" s="20"/>
      <c r="V491" s="109"/>
    </row>
    <row r="492" spans="1:22" s="16" customFormat="1" ht="12">
      <c r="A492" s="118">
        <v>449</v>
      </c>
      <c r="B492" s="17" t="s">
        <v>411</v>
      </c>
      <c r="C492" s="20">
        <v>25460</v>
      </c>
      <c r="D492" s="20"/>
      <c r="E492" s="20"/>
      <c r="F492" s="20"/>
      <c r="G492" s="20"/>
      <c r="H492" s="20"/>
      <c r="I492" s="20"/>
      <c r="J492" s="119"/>
      <c r="K492" s="119"/>
      <c r="L492" s="119"/>
      <c r="M492" s="20"/>
      <c r="N492" s="119"/>
      <c r="O492" s="119"/>
      <c r="P492" s="18"/>
      <c r="Q492" s="20"/>
      <c r="R492" s="20"/>
      <c r="S492" s="20"/>
      <c r="T492" s="20">
        <v>25460</v>
      </c>
      <c r="U492" s="20"/>
      <c r="V492" s="109"/>
    </row>
    <row r="493" spans="1:22" s="16" customFormat="1" ht="12">
      <c r="A493" s="118">
        <v>450</v>
      </c>
      <c r="B493" s="17" t="s">
        <v>589</v>
      </c>
      <c r="C493" s="20">
        <v>2033000</v>
      </c>
      <c r="D493" s="20">
        <v>133693.98336000001</v>
      </c>
      <c r="E493" s="20">
        <v>95495.702400000009</v>
      </c>
      <c r="F493" s="20"/>
      <c r="G493" s="20">
        <v>133693.98336000001</v>
      </c>
      <c r="H493" s="20"/>
      <c r="I493" s="20">
        <v>95495.702400000009</v>
      </c>
      <c r="J493" s="119"/>
      <c r="K493" s="119"/>
      <c r="L493" s="119">
        <v>322.36</v>
      </c>
      <c r="M493" s="20">
        <v>477478.51199999999</v>
      </c>
      <c r="N493" s="119"/>
      <c r="O493" s="119"/>
      <c r="P493" s="18">
        <v>394.8</v>
      </c>
      <c r="Q493" s="20">
        <v>859461.32160000002</v>
      </c>
      <c r="R493" s="20">
        <v>114594.84288</v>
      </c>
      <c r="S493" s="20"/>
      <c r="T493" s="20">
        <v>81320</v>
      </c>
      <c r="U493" s="20">
        <v>41765.951999999997</v>
      </c>
      <c r="V493" s="109"/>
    </row>
    <row r="494" spans="1:22" s="16" customFormat="1" ht="12">
      <c r="A494" s="118">
        <v>451</v>
      </c>
      <c r="B494" s="17" t="s">
        <v>590</v>
      </c>
      <c r="C494" s="20">
        <v>1970000</v>
      </c>
      <c r="D494" s="20">
        <v>129550.98240000002</v>
      </c>
      <c r="E494" s="20">
        <v>92536.416000000012</v>
      </c>
      <c r="F494" s="20"/>
      <c r="G494" s="20">
        <v>129550.98240000002</v>
      </c>
      <c r="H494" s="20"/>
      <c r="I494" s="20">
        <v>92536.416000000012</v>
      </c>
      <c r="J494" s="119"/>
      <c r="K494" s="119"/>
      <c r="L494" s="119">
        <v>322.36</v>
      </c>
      <c r="M494" s="20">
        <v>462682.08</v>
      </c>
      <c r="N494" s="119"/>
      <c r="O494" s="119"/>
      <c r="P494" s="18">
        <v>386</v>
      </c>
      <c r="Q494" s="20">
        <v>832827.74400000006</v>
      </c>
      <c r="R494" s="20">
        <v>111043.6992</v>
      </c>
      <c r="S494" s="119"/>
      <c r="T494" s="20">
        <v>78800</v>
      </c>
      <c r="U494" s="20">
        <v>40471.68</v>
      </c>
      <c r="V494" s="109"/>
    </row>
    <row r="495" spans="1:22" s="16" customFormat="1" ht="12">
      <c r="A495" s="118">
        <v>452</v>
      </c>
      <c r="B495" s="17" t="s">
        <v>591</v>
      </c>
      <c r="C495" s="20">
        <v>1740000</v>
      </c>
      <c r="D495" s="20">
        <v>114425.74080000001</v>
      </c>
      <c r="E495" s="20">
        <v>81732.672000000006</v>
      </c>
      <c r="F495" s="20"/>
      <c r="G495" s="20">
        <v>114425.74080000001</v>
      </c>
      <c r="H495" s="20"/>
      <c r="I495" s="20">
        <v>81732.672000000006</v>
      </c>
      <c r="J495" s="119"/>
      <c r="K495" s="119"/>
      <c r="L495" s="119">
        <v>264</v>
      </c>
      <c r="M495" s="20">
        <v>408663.36</v>
      </c>
      <c r="N495" s="119"/>
      <c r="O495" s="119"/>
      <c r="P495" s="18">
        <v>330</v>
      </c>
      <c r="Q495" s="20">
        <v>735594.04799999995</v>
      </c>
      <c r="R495" s="20">
        <v>98079.206399999995</v>
      </c>
      <c r="S495" s="119"/>
      <c r="T495" s="20">
        <v>69600</v>
      </c>
      <c r="U495" s="20">
        <v>35746.559999999998</v>
      </c>
      <c r="V495" s="109"/>
    </row>
    <row r="496" spans="1:22" s="16" customFormat="1" ht="12">
      <c r="A496" s="118">
        <v>453</v>
      </c>
      <c r="B496" s="17" t="s">
        <v>592</v>
      </c>
      <c r="C496" s="20">
        <v>2824000</v>
      </c>
      <c r="D496" s="20">
        <v>185711.66208000001</v>
      </c>
      <c r="E496" s="20">
        <v>132651.18720000001</v>
      </c>
      <c r="F496" s="20"/>
      <c r="G496" s="20">
        <v>185711.66208000001</v>
      </c>
      <c r="H496" s="20"/>
      <c r="I496" s="20">
        <v>132651.18720000001</v>
      </c>
      <c r="J496" s="119"/>
      <c r="K496" s="119"/>
      <c r="L496" s="119">
        <v>432</v>
      </c>
      <c r="M496" s="20">
        <v>663255.93599999999</v>
      </c>
      <c r="N496" s="119"/>
      <c r="O496" s="119"/>
      <c r="P496" s="18">
        <v>540.19000000000005</v>
      </c>
      <c r="Q496" s="20">
        <v>1193860.6847999999</v>
      </c>
      <c r="R496" s="20">
        <v>159181.42463999998</v>
      </c>
      <c r="S496" s="119"/>
      <c r="T496" s="20">
        <v>112960</v>
      </c>
      <c r="U496" s="20">
        <v>58016.255999999994</v>
      </c>
      <c r="V496" s="109"/>
    </row>
    <row r="497" spans="1:22" s="16" customFormat="1" ht="12">
      <c r="A497" s="118">
        <v>454</v>
      </c>
      <c r="B497" s="17" t="s">
        <v>412</v>
      </c>
      <c r="C497" s="20">
        <v>21780</v>
      </c>
      <c r="D497" s="20"/>
      <c r="E497" s="20"/>
      <c r="F497" s="20"/>
      <c r="G497" s="20"/>
      <c r="H497" s="20"/>
      <c r="I497" s="20"/>
      <c r="J497" s="119"/>
      <c r="K497" s="119"/>
      <c r="L497" s="119"/>
      <c r="M497" s="20"/>
      <c r="N497" s="119"/>
      <c r="O497" s="119"/>
      <c r="P497" s="18"/>
      <c r="Q497" s="20"/>
      <c r="R497" s="20"/>
      <c r="S497" s="119"/>
      <c r="T497" s="20">
        <v>21780</v>
      </c>
      <c r="U497" s="20"/>
      <c r="V497" s="109"/>
    </row>
    <row r="498" spans="1:22" s="16" customFormat="1" ht="12">
      <c r="A498" s="118">
        <v>455</v>
      </c>
      <c r="B498" s="17" t="s">
        <v>413</v>
      </c>
      <c r="C498" s="20">
        <v>21780</v>
      </c>
      <c r="D498" s="20"/>
      <c r="E498" s="20"/>
      <c r="F498" s="20"/>
      <c r="G498" s="20"/>
      <c r="H498" s="20"/>
      <c r="I498" s="20"/>
      <c r="J498" s="119"/>
      <c r="K498" s="119"/>
      <c r="L498" s="119"/>
      <c r="M498" s="20"/>
      <c r="N498" s="119"/>
      <c r="O498" s="119"/>
      <c r="P498" s="18"/>
      <c r="Q498" s="20"/>
      <c r="R498" s="20"/>
      <c r="S498" s="119"/>
      <c r="T498" s="20">
        <v>21780</v>
      </c>
      <c r="U498" s="20"/>
      <c r="V498" s="109"/>
    </row>
    <row r="499" spans="1:22" s="16" customFormat="1" ht="12">
      <c r="A499" s="118">
        <v>456</v>
      </c>
      <c r="B499" s="17" t="s">
        <v>414</v>
      </c>
      <c r="C499" s="20">
        <v>26120</v>
      </c>
      <c r="D499" s="20"/>
      <c r="E499" s="20"/>
      <c r="F499" s="20"/>
      <c r="G499" s="20"/>
      <c r="H499" s="20"/>
      <c r="I499" s="20"/>
      <c r="J499" s="119"/>
      <c r="K499" s="119"/>
      <c r="L499" s="119"/>
      <c r="M499" s="20"/>
      <c r="N499" s="119"/>
      <c r="O499" s="119"/>
      <c r="P499" s="18"/>
      <c r="Q499" s="20"/>
      <c r="R499" s="20"/>
      <c r="S499" s="119"/>
      <c r="T499" s="20">
        <v>26120</v>
      </c>
      <c r="U499" s="20"/>
      <c r="V499" s="109"/>
    </row>
    <row r="500" spans="1:22" s="16" customFormat="1" ht="12">
      <c r="A500" s="118">
        <v>457</v>
      </c>
      <c r="B500" s="17" t="s">
        <v>415</v>
      </c>
      <c r="C500" s="20">
        <v>25040</v>
      </c>
      <c r="D500" s="20"/>
      <c r="E500" s="20"/>
      <c r="F500" s="20"/>
      <c r="G500" s="20"/>
      <c r="H500" s="20"/>
      <c r="I500" s="20"/>
      <c r="J500" s="119"/>
      <c r="K500" s="119"/>
      <c r="L500" s="119"/>
      <c r="M500" s="20"/>
      <c r="N500" s="119"/>
      <c r="O500" s="119"/>
      <c r="P500" s="18"/>
      <c r="Q500" s="20"/>
      <c r="R500" s="20"/>
      <c r="S500" s="119"/>
      <c r="T500" s="20">
        <v>25040</v>
      </c>
      <c r="U500" s="20"/>
      <c r="V500" s="109"/>
    </row>
    <row r="501" spans="1:22" s="16" customFormat="1" ht="12">
      <c r="A501" s="118">
        <v>458</v>
      </c>
      <c r="B501" s="17" t="s">
        <v>416</v>
      </c>
      <c r="C501" s="20">
        <v>26400</v>
      </c>
      <c r="D501" s="20"/>
      <c r="E501" s="20"/>
      <c r="F501" s="20"/>
      <c r="G501" s="20"/>
      <c r="H501" s="20"/>
      <c r="I501" s="20"/>
      <c r="J501" s="119"/>
      <c r="K501" s="119"/>
      <c r="L501" s="119"/>
      <c r="M501" s="20"/>
      <c r="N501" s="119"/>
      <c r="O501" s="119"/>
      <c r="P501" s="18"/>
      <c r="Q501" s="20"/>
      <c r="R501" s="20"/>
      <c r="S501" s="119"/>
      <c r="T501" s="20">
        <v>26400</v>
      </c>
      <c r="U501" s="20"/>
      <c r="V501" s="109"/>
    </row>
    <row r="502" spans="1:22" s="16" customFormat="1" ht="12">
      <c r="A502" s="118">
        <v>459</v>
      </c>
      <c r="B502" s="17" t="s">
        <v>417</v>
      </c>
      <c r="C502" s="20">
        <v>25400</v>
      </c>
      <c r="D502" s="20"/>
      <c r="E502" s="20"/>
      <c r="F502" s="20"/>
      <c r="G502" s="20"/>
      <c r="H502" s="20"/>
      <c r="I502" s="20"/>
      <c r="J502" s="119"/>
      <c r="K502" s="119"/>
      <c r="L502" s="119"/>
      <c r="M502" s="20"/>
      <c r="N502" s="119"/>
      <c r="O502" s="119"/>
      <c r="P502" s="18"/>
      <c r="Q502" s="20"/>
      <c r="R502" s="20"/>
      <c r="S502" s="119"/>
      <c r="T502" s="20">
        <v>25400</v>
      </c>
      <c r="U502" s="20"/>
      <c r="V502" s="109"/>
    </row>
    <row r="503" spans="1:22" s="16" customFormat="1" ht="12">
      <c r="A503" s="118">
        <v>460</v>
      </c>
      <c r="B503" s="17" t="s">
        <v>585</v>
      </c>
      <c r="C503" s="20">
        <v>1860000</v>
      </c>
      <c r="D503" s="20">
        <v>139791.0528</v>
      </c>
      <c r="E503" s="20"/>
      <c r="F503" s="20"/>
      <c r="G503" s="20"/>
      <c r="H503" s="20"/>
      <c r="I503" s="20"/>
      <c r="J503" s="119"/>
      <c r="K503" s="119"/>
      <c r="L503" s="119">
        <v>234</v>
      </c>
      <c r="M503" s="20">
        <v>559164.21120000002</v>
      </c>
      <c r="N503" s="119"/>
      <c r="O503" s="119"/>
      <c r="P503" s="18">
        <v>381.81</v>
      </c>
      <c r="Q503" s="20">
        <v>943589.60640000005</v>
      </c>
      <c r="R503" s="20">
        <v>104843.28959999999</v>
      </c>
      <c r="S503" s="119"/>
      <c r="T503" s="20">
        <v>74400</v>
      </c>
      <c r="U503" s="20">
        <v>38211.839999999997</v>
      </c>
      <c r="V503" s="109"/>
    </row>
    <row r="504" spans="1:22" s="16" customFormat="1" ht="12">
      <c r="A504" s="118">
        <v>461</v>
      </c>
      <c r="B504" s="17" t="s">
        <v>586</v>
      </c>
      <c r="C504" s="20">
        <v>2026600</v>
      </c>
      <c r="D504" s="20">
        <v>152312.12236800001</v>
      </c>
      <c r="E504" s="20"/>
      <c r="F504" s="20"/>
      <c r="G504" s="20"/>
      <c r="H504" s="20"/>
      <c r="I504" s="20"/>
      <c r="J504" s="119"/>
      <c r="K504" s="119"/>
      <c r="L504" s="119">
        <v>287.3</v>
      </c>
      <c r="M504" s="20">
        <v>609248.48947200004</v>
      </c>
      <c r="N504" s="119"/>
      <c r="O504" s="119"/>
      <c r="P504" s="18">
        <v>395.81</v>
      </c>
      <c r="Q504" s="20">
        <v>1028106.8259840001</v>
      </c>
      <c r="R504" s="20">
        <v>114234.091776</v>
      </c>
      <c r="S504" s="119"/>
      <c r="T504" s="20">
        <v>81064</v>
      </c>
      <c r="U504" s="20">
        <v>41634.470399999998</v>
      </c>
      <c r="V504" s="109"/>
    </row>
    <row r="505" spans="1:22" s="16" customFormat="1" ht="12">
      <c r="A505" s="118">
        <v>462</v>
      </c>
      <c r="B505" s="17" t="s">
        <v>587</v>
      </c>
      <c r="C505" s="20">
        <v>2510000</v>
      </c>
      <c r="D505" s="20">
        <v>188642.7648</v>
      </c>
      <c r="E505" s="20"/>
      <c r="F505" s="20"/>
      <c r="G505" s="20"/>
      <c r="H505" s="20"/>
      <c r="I505" s="20"/>
      <c r="J505" s="119"/>
      <c r="K505" s="119"/>
      <c r="L505" s="119">
        <v>766</v>
      </c>
      <c r="M505" s="20">
        <v>754571.05920000002</v>
      </c>
      <c r="N505" s="119"/>
      <c r="O505" s="119"/>
      <c r="P505" s="18">
        <v>388.01</v>
      </c>
      <c r="Q505" s="20">
        <v>1273338.6624</v>
      </c>
      <c r="R505" s="20">
        <v>141482.0736</v>
      </c>
      <c r="S505" s="119"/>
      <c r="T505" s="20">
        <v>100400</v>
      </c>
      <c r="U505" s="20">
        <v>51565.439999999995</v>
      </c>
      <c r="V505" s="109"/>
    </row>
    <row r="506" spans="1:22" s="16" customFormat="1" ht="12">
      <c r="A506" s="118">
        <v>463</v>
      </c>
      <c r="B506" s="17" t="s">
        <v>588</v>
      </c>
      <c r="C506" s="20">
        <v>1977000</v>
      </c>
      <c r="D506" s="20">
        <v>148584.36096000002</v>
      </c>
      <c r="E506" s="20"/>
      <c r="F506" s="20"/>
      <c r="G506" s="20"/>
      <c r="H506" s="20"/>
      <c r="I506" s="20"/>
      <c r="J506" s="119"/>
      <c r="K506" s="119"/>
      <c r="L506" s="119">
        <v>251.7</v>
      </c>
      <c r="M506" s="20">
        <v>594337.44384000008</v>
      </c>
      <c r="N506" s="119"/>
      <c r="O506" s="119"/>
      <c r="P506" s="18">
        <v>360.81</v>
      </c>
      <c r="Q506" s="20">
        <v>1002944.4364800001</v>
      </c>
      <c r="R506" s="20">
        <v>111438.27072</v>
      </c>
      <c r="S506" s="119"/>
      <c r="T506" s="20">
        <v>79080</v>
      </c>
      <c r="U506" s="20">
        <v>40615.487999999998</v>
      </c>
      <c r="V506" s="109"/>
    </row>
    <row r="507" spans="1:22" s="16" customFormat="1" ht="12">
      <c r="A507" s="118">
        <v>464</v>
      </c>
      <c r="B507" s="17" t="s">
        <v>418</v>
      </c>
      <c r="C507" s="20">
        <v>32030</v>
      </c>
      <c r="D507" s="20"/>
      <c r="E507" s="20"/>
      <c r="F507" s="20"/>
      <c r="G507" s="20"/>
      <c r="H507" s="20"/>
      <c r="I507" s="20"/>
      <c r="J507" s="119"/>
      <c r="K507" s="119"/>
      <c r="L507" s="119"/>
      <c r="M507" s="20"/>
      <c r="N507" s="119"/>
      <c r="O507" s="119"/>
      <c r="P507" s="18"/>
      <c r="Q507" s="20"/>
      <c r="R507" s="20"/>
      <c r="S507" s="119"/>
      <c r="T507" s="20">
        <v>32030</v>
      </c>
      <c r="U507" s="20"/>
      <c r="V507" s="109"/>
    </row>
    <row r="508" spans="1:22" s="112" customFormat="1" ht="12.75" customHeight="1">
      <c r="A508" s="174" t="s">
        <v>707</v>
      </c>
      <c r="B508" s="175"/>
      <c r="C508" s="11">
        <v>26048220</v>
      </c>
      <c r="D508" s="11">
        <v>1859963.17248</v>
      </c>
      <c r="E508" s="11">
        <v>402415.9776000001</v>
      </c>
      <c r="F508" s="11"/>
      <c r="G508" s="11">
        <v>563382.36864000012</v>
      </c>
      <c r="H508" s="11"/>
      <c r="I508" s="11">
        <v>402415.9776000001</v>
      </c>
      <c r="J508" s="11"/>
      <c r="K508" s="11"/>
      <c r="L508" s="25">
        <v>4351.72</v>
      </c>
      <c r="M508" s="11">
        <v>7198403.1033600001</v>
      </c>
      <c r="N508" s="11"/>
      <c r="O508" s="11"/>
      <c r="P508" s="25">
        <v>9188.43</v>
      </c>
      <c r="Q508" s="11">
        <v>12373664.224320002</v>
      </c>
      <c r="R508" s="11">
        <v>1455334.7760000001</v>
      </c>
      <c r="S508" s="11"/>
      <c r="T508" s="11">
        <v>1262220</v>
      </c>
      <c r="U508" s="11">
        <v>530420.39999999991</v>
      </c>
      <c r="V508" s="110"/>
    </row>
    <row r="509" spans="1:22" s="16" customFormat="1" ht="12">
      <c r="A509" s="118">
        <v>465</v>
      </c>
      <c r="B509" s="17" t="s">
        <v>910</v>
      </c>
      <c r="C509" s="20">
        <v>2566000</v>
      </c>
      <c r="D509" s="20">
        <v>192851.52768</v>
      </c>
      <c r="E509" s="20"/>
      <c r="F509" s="20"/>
      <c r="G509" s="20"/>
      <c r="H509" s="20"/>
      <c r="I509" s="20"/>
      <c r="J509" s="119"/>
      <c r="K509" s="119"/>
      <c r="L509" s="119">
        <v>548.70000000000005</v>
      </c>
      <c r="M509" s="20">
        <v>771406.11072</v>
      </c>
      <c r="N509" s="119"/>
      <c r="O509" s="119"/>
      <c r="P509" s="18">
        <v>366.1</v>
      </c>
      <c r="Q509" s="20">
        <v>1301747.8118400001</v>
      </c>
      <c r="R509" s="20">
        <v>144638.64575999998</v>
      </c>
      <c r="S509" s="119"/>
      <c r="T509" s="20">
        <v>102640</v>
      </c>
      <c r="U509" s="20">
        <v>52715.903999999995</v>
      </c>
      <c r="V509" s="109"/>
    </row>
    <row r="510" spans="1:22" s="16" customFormat="1" ht="12">
      <c r="A510" s="118">
        <v>466</v>
      </c>
      <c r="B510" s="17" t="s">
        <v>911</v>
      </c>
      <c r="C510" s="20">
        <v>1795000</v>
      </c>
      <c r="D510" s="20">
        <v>134905.88159999999</v>
      </c>
      <c r="E510" s="20"/>
      <c r="F510" s="20"/>
      <c r="G510" s="20"/>
      <c r="H510" s="20"/>
      <c r="I510" s="20"/>
      <c r="J510" s="119"/>
      <c r="K510" s="119"/>
      <c r="L510" s="119">
        <v>269</v>
      </c>
      <c r="M510" s="20">
        <v>539623.52639999997</v>
      </c>
      <c r="N510" s="119"/>
      <c r="O510" s="119"/>
      <c r="P510" s="18">
        <v>206.9</v>
      </c>
      <c r="Q510" s="20">
        <v>910614.70080000011</v>
      </c>
      <c r="R510" s="20">
        <v>101179.4112</v>
      </c>
      <c r="S510" s="119"/>
      <c r="T510" s="20">
        <v>71800</v>
      </c>
      <c r="U510" s="20">
        <v>36876.479999999996</v>
      </c>
      <c r="V510" s="109"/>
    </row>
    <row r="511" spans="1:22" s="16" customFormat="1" ht="12">
      <c r="A511" s="118">
        <v>467</v>
      </c>
      <c r="B511" s="17" t="s">
        <v>912</v>
      </c>
      <c r="C511" s="20">
        <v>2194000</v>
      </c>
      <c r="D511" s="20">
        <v>164893.31711999999</v>
      </c>
      <c r="E511" s="20"/>
      <c r="F511" s="20"/>
      <c r="G511" s="20"/>
      <c r="H511" s="20"/>
      <c r="I511" s="20"/>
      <c r="J511" s="119"/>
      <c r="K511" s="119"/>
      <c r="L511" s="119">
        <v>307</v>
      </c>
      <c r="M511" s="20">
        <v>659573.26847999997</v>
      </c>
      <c r="N511" s="119"/>
      <c r="O511" s="119"/>
      <c r="P511" s="18">
        <v>235.6</v>
      </c>
      <c r="Q511" s="20">
        <v>1113029.89056</v>
      </c>
      <c r="R511" s="20">
        <v>123669.98783999999</v>
      </c>
      <c r="S511" s="119"/>
      <c r="T511" s="20">
        <v>87760</v>
      </c>
      <c r="U511" s="20">
        <v>45073.536</v>
      </c>
      <c r="V511" s="109"/>
    </row>
    <row r="512" spans="1:22" s="16" customFormat="1" ht="12">
      <c r="A512" s="118">
        <v>468</v>
      </c>
      <c r="B512" s="17" t="s">
        <v>913</v>
      </c>
      <c r="C512" s="20">
        <v>2492150</v>
      </c>
      <c r="D512" s="20">
        <v>187301.221632</v>
      </c>
      <c r="E512" s="20"/>
      <c r="F512" s="20"/>
      <c r="G512" s="20"/>
      <c r="H512" s="20"/>
      <c r="I512" s="20"/>
      <c r="J512" s="119"/>
      <c r="K512" s="119"/>
      <c r="L512" s="119">
        <v>439</v>
      </c>
      <c r="M512" s="20">
        <v>749204.886528</v>
      </c>
      <c r="N512" s="119"/>
      <c r="O512" s="119"/>
      <c r="P512" s="18">
        <v>338.2</v>
      </c>
      <c r="Q512" s="20">
        <v>1264283.2460159999</v>
      </c>
      <c r="R512" s="20">
        <v>140475.91622399999</v>
      </c>
      <c r="S512" s="119"/>
      <c r="T512" s="20">
        <v>99686</v>
      </c>
      <c r="U512" s="20">
        <v>51198.729599999999</v>
      </c>
      <c r="V512" s="109"/>
    </row>
    <row r="513" spans="1:24" s="16" customFormat="1" ht="12">
      <c r="A513" s="118">
        <v>469</v>
      </c>
      <c r="B513" s="17" t="s">
        <v>914</v>
      </c>
      <c r="C513" s="20">
        <v>2487300</v>
      </c>
      <c r="D513" s="20">
        <v>186936.71270400001</v>
      </c>
      <c r="E513" s="20"/>
      <c r="F513" s="20"/>
      <c r="G513" s="20"/>
      <c r="H513" s="20"/>
      <c r="I513" s="20"/>
      <c r="J513" s="119"/>
      <c r="K513" s="119"/>
      <c r="L513" s="119">
        <v>439</v>
      </c>
      <c r="M513" s="20">
        <v>747746.85081600002</v>
      </c>
      <c r="N513" s="119"/>
      <c r="O513" s="119"/>
      <c r="P513" s="18">
        <v>338.2</v>
      </c>
      <c r="Q513" s="20">
        <v>1261822.810752</v>
      </c>
      <c r="R513" s="20">
        <v>140202.53452799999</v>
      </c>
      <c r="S513" s="119"/>
      <c r="T513" s="20">
        <v>99492</v>
      </c>
      <c r="U513" s="20">
        <v>51099.091199999995</v>
      </c>
      <c r="V513" s="109"/>
    </row>
    <row r="514" spans="1:24" s="16" customFormat="1" ht="12">
      <c r="A514" s="118">
        <v>470</v>
      </c>
      <c r="B514" s="17" t="s">
        <v>899</v>
      </c>
      <c r="C514" s="20">
        <v>1248000</v>
      </c>
      <c r="D514" s="20">
        <v>93795.287039999996</v>
      </c>
      <c r="E514" s="20"/>
      <c r="F514" s="20"/>
      <c r="G514" s="20"/>
      <c r="H514" s="20"/>
      <c r="I514" s="20"/>
      <c r="J514" s="119"/>
      <c r="K514" s="119"/>
      <c r="L514" s="119">
        <v>190.81</v>
      </c>
      <c r="M514" s="20">
        <v>375181.14815999998</v>
      </c>
      <c r="N514" s="119"/>
      <c r="O514" s="119"/>
      <c r="P514" s="18">
        <v>189</v>
      </c>
      <c r="Q514" s="20">
        <v>633118.18752000004</v>
      </c>
      <c r="R514" s="20">
        <v>70346.465280000004</v>
      </c>
      <c r="S514" s="119"/>
      <c r="T514" s="20">
        <v>49920</v>
      </c>
      <c r="U514" s="20">
        <v>25638.912</v>
      </c>
      <c r="V514" s="109"/>
    </row>
    <row r="515" spans="1:24" s="16" customFormat="1" ht="12">
      <c r="A515" s="118">
        <v>471</v>
      </c>
      <c r="B515" s="17" t="s">
        <v>900</v>
      </c>
      <c r="C515" s="20">
        <v>1729000</v>
      </c>
      <c r="D515" s="20">
        <v>129945.55392000001</v>
      </c>
      <c r="E515" s="20"/>
      <c r="F515" s="20"/>
      <c r="G515" s="20"/>
      <c r="H515" s="20"/>
      <c r="I515" s="20"/>
      <c r="J515" s="119"/>
      <c r="K515" s="119"/>
      <c r="L515" s="119">
        <v>270</v>
      </c>
      <c r="M515" s="20">
        <v>487295.8272</v>
      </c>
      <c r="N515" s="119">
        <v>175</v>
      </c>
      <c r="O515" s="119">
        <v>48729.582719999999</v>
      </c>
      <c r="P515" s="18">
        <v>298</v>
      </c>
      <c r="Q515" s="20">
        <v>860889.29472000012</v>
      </c>
      <c r="R515" s="20">
        <v>97459.165439999997</v>
      </c>
      <c r="S515" s="119"/>
      <c r="T515" s="20">
        <v>69160</v>
      </c>
      <c r="U515" s="20">
        <v>35520.576000000001</v>
      </c>
      <c r="V515" s="109"/>
    </row>
    <row r="516" spans="1:24" s="16" customFormat="1" ht="12">
      <c r="A516" s="118">
        <v>472</v>
      </c>
      <c r="B516" s="17" t="s">
        <v>904</v>
      </c>
      <c r="C516" s="20">
        <v>2800000</v>
      </c>
      <c r="D516" s="20">
        <v>210438.144</v>
      </c>
      <c r="E516" s="20"/>
      <c r="F516" s="20"/>
      <c r="G516" s="20"/>
      <c r="H516" s="20"/>
      <c r="I516" s="20"/>
      <c r="J516" s="119"/>
      <c r="K516" s="119"/>
      <c r="L516" s="119">
        <v>417</v>
      </c>
      <c r="M516" s="20">
        <v>841752.576</v>
      </c>
      <c r="N516" s="119"/>
      <c r="O516" s="119"/>
      <c r="P516" s="18">
        <v>439.56</v>
      </c>
      <c r="Q516" s="20">
        <v>1420457.4720000001</v>
      </c>
      <c r="R516" s="20">
        <v>157828.60799999998</v>
      </c>
      <c r="S516" s="119"/>
      <c r="T516" s="20">
        <v>112000</v>
      </c>
      <c r="U516" s="20">
        <v>57523.199999999997</v>
      </c>
      <c r="V516" s="109"/>
    </row>
    <row r="517" spans="1:24" s="16" customFormat="1" ht="12">
      <c r="A517" s="118">
        <v>473</v>
      </c>
      <c r="B517" s="17" t="s">
        <v>901</v>
      </c>
      <c r="C517" s="20">
        <v>2615000</v>
      </c>
      <c r="D517" s="20">
        <v>171967.42080000002</v>
      </c>
      <c r="E517" s="20">
        <v>122833.872</v>
      </c>
      <c r="F517" s="20"/>
      <c r="G517" s="20">
        <v>171967.42080000002</v>
      </c>
      <c r="H517" s="20"/>
      <c r="I517" s="20">
        <v>122833.872</v>
      </c>
      <c r="J517" s="119"/>
      <c r="K517" s="119"/>
      <c r="L517" s="119">
        <v>474</v>
      </c>
      <c r="M517" s="20">
        <v>614169.36</v>
      </c>
      <c r="N517" s="119"/>
      <c r="O517" s="119"/>
      <c r="P517" s="18">
        <v>592.79999999999995</v>
      </c>
      <c r="Q517" s="20">
        <v>1105504.848</v>
      </c>
      <c r="R517" s="20">
        <v>147400.6464</v>
      </c>
      <c r="S517" s="119"/>
      <c r="T517" s="20">
        <v>104600</v>
      </c>
      <c r="U517" s="20">
        <v>53722.559999999998</v>
      </c>
      <c r="V517" s="109"/>
    </row>
    <row r="518" spans="1:24" s="16" customFormat="1" ht="12">
      <c r="A518" s="118">
        <v>474</v>
      </c>
      <c r="B518" s="17" t="s">
        <v>902</v>
      </c>
      <c r="C518" s="20">
        <v>2804750</v>
      </c>
      <c r="D518" s="20">
        <v>184445.74512000001</v>
      </c>
      <c r="E518" s="20">
        <v>131746.9608</v>
      </c>
      <c r="F518" s="20"/>
      <c r="G518" s="20">
        <v>184445.74512000001</v>
      </c>
      <c r="H518" s="20"/>
      <c r="I518" s="20">
        <v>131746.9608</v>
      </c>
      <c r="J518" s="119"/>
      <c r="K518" s="119"/>
      <c r="L518" s="119">
        <v>493</v>
      </c>
      <c r="M518" s="20">
        <v>658734.804</v>
      </c>
      <c r="N518" s="119"/>
      <c r="O518" s="119"/>
      <c r="P518" s="18">
        <v>567.79999999999995</v>
      </c>
      <c r="Q518" s="20">
        <v>1185722.6472</v>
      </c>
      <c r="R518" s="20">
        <v>158096.35295999999</v>
      </c>
      <c r="S518" s="119"/>
      <c r="T518" s="20">
        <v>112190</v>
      </c>
      <c r="U518" s="20">
        <v>57620.784</v>
      </c>
      <c r="V518" s="109"/>
    </row>
    <row r="519" spans="1:24" s="16" customFormat="1" ht="12">
      <c r="A519" s="118">
        <v>475</v>
      </c>
      <c r="B519" s="17" t="s">
        <v>915</v>
      </c>
      <c r="C519" s="20">
        <v>2830300</v>
      </c>
      <c r="D519" s="20">
        <v>212715.38534400001</v>
      </c>
      <c r="E519" s="20"/>
      <c r="F519" s="20"/>
      <c r="G519" s="20"/>
      <c r="H519" s="20"/>
      <c r="I519" s="20"/>
      <c r="J519" s="119"/>
      <c r="K519" s="119"/>
      <c r="L519" s="119">
        <v>422</v>
      </c>
      <c r="M519" s="20">
        <v>850861.54137600004</v>
      </c>
      <c r="N519" s="119"/>
      <c r="O519" s="119"/>
      <c r="P519" s="18">
        <v>528.4</v>
      </c>
      <c r="Q519" s="20">
        <v>1435828.8510720001</v>
      </c>
      <c r="R519" s="20">
        <v>159536.53900799999</v>
      </c>
      <c r="S519" s="119"/>
      <c r="T519" s="20">
        <v>113212</v>
      </c>
      <c r="U519" s="20">
        <v>58145.683199999999</v>
      </c>
      <c r="V519" s="109"/>
    </row>
    <row r="520" spans="1:24" s="16" customFormat="1" ht="12">
      <c r="A520" s="118">
        <v>476</v>
      </c>
      <c r="B520" s="17" t="s">
        <v>903</v>
      </c>
      <c r="C520" s="20">
        <v>1087250</v>
      </c>
      <c r="D520" s="20">
        <v>81713.882880000005</v>
      </c>
      <c r="E520" s="20"/>
      <c r="F520" s="20"/>
      <c r="G520" s="20"/>
      <c r="H520" s="20"/>
      <c r="I520" s="20"/>
      <c r="J520" s="119"/>
      <c r="K520" s="119"/>
      <c r="L520" s="119">
        <v>150</v>
      </c>
      <c r="M520" s="20">
        <v>326855.53152000002</v>
      </c>
      <c r="N520" s="119"/>
      <c r="O520" s="20"/>
      <c r="P520" s="18">
        <v>195.4</v>
      </c>
      <c r="Q520" s="20">
        <v>551568.70944000001</v>
      </c>
      <c r="R520" s="20">
        <v>61285.412159999993</v>
      </c>
      <c r="S520" s="119"/>
      <c r="T520" s="20">
        <v>43490</v>
      </c>
      <c r="U520" s="20">
        <v>22336.464</v>
      </c>
      <c r="V520" s="109"/>
    </row>
    <row r="521" spans="1:24" s="112" customFormat="1" ht="12.75" customHeight="1">
      <c r="A521" s="174" t="s">
        <v>712</v>
      </c>
      <c r="B521" s="175"/>
      <c r="C521" s="11">
        <v>26648750</v>
      </c>
      <c r="D521" s="11">
        <v>1951910.0798400003</v>
      </c>
      <c r="E521" s="11">
        <v>254580.8328</v>
      </c>
      <c r="F521" s="11"/>
      <c r="G521" s="11">
        <v>356413.16592000006</v>
      </c>
      <c r="H521" s="11"/>
      <c r="I521" s="11">
        <v>254580.8328</v>
      </c>
      <c r="J521" s="11"/>
      <c r="K521" s="11"/>
      <c r="L521" s="25">
        <v>4419.51</v>
      </c>
      <c r="M521" s="11">
        <v>7622405.4312000014</v>
      </c>
      <c r="N521" s="25">
        <v>175</v>
      </c>
      <c r="O521" s="11">
        <v>48729.582719999999</v>
      </c>
      <c r="P521" s="25">
        <v>4295.9599999999991</v>
      </c>
      <c r="Q521" s="11">
        <v>13044588.469919998</v>
      </c>
      <c r="R521" s="11">
        <v>1502119.6847999999</v>
      </c>
      <c r="S521" s="11"/>
      <c r="T521" s="11">
        <v>1065950</v>
      </c>
      <c r="U521" s="11">
        <v>547471.92000000004</v>
      </c>
      <c r="V521" s="110"/>
    </row>
    <row r="522" spans="1:24" s="124" customFormat="1" ht="12.75" customHeight="1">
      <c r="A522" s="172" t="s">
        <v>292</v>
      </c>
      <c r="B522" s="173"/>
      <c r="C522" s="21">
        <v>54441675</v>
      </c>
      <c r="D522" s="21">
        <v>3939426.25232</v>
      </c>
      <c r="E522" s="21">
        <v>656996.81040000007</v>
      </c>
      <c r="F522" s="21"/>
      <c r="G522" s="21">
        <v>919795.53456000017</v>
      </c>
      <c r="H522" s="21"/>
      <c r="I522" s="21">
        <v>825390.81040000007</v>
      </c>
      <c r="J522" s="111"/>
      <c r="K522" s="111"/>
      <c r="L522" s="26">
        <v>9041.23</v>
      </c>
      <c r="M522" s="21">
        <v>15208923.534560002</v>
      </c>
      <c r="N522" s="26">
        <v>175</v>
      </c>
      <c r="O522" s="21">
        <v>48729.582719999999</v>
      </c>
      <c r="P522" s="26">
        <v>13782.39</v>
      </c>
      <c r="Q522" s="21">
        <v>26064564.674240001</v>
      </c>
      <c r="R522" s="21">
        <v>3055733.4608</v>
      </c>
      <c r="S522" s="111"/>
      <c r="T522" s="21">
        <v>2621924.52</v>
      </c>
      <c r="U522" s="21">
        <v>1100189.8199999998</v>
      </c>
      <c r="V522" s="121"/>
    </row>
    <row r="523" spans="1:24" s="16" customFormat="1" ht="12">
      <c r="A523" s="186" t="s">
        <v>293</v>
      </c>
      <c r="B523" s="187"/>
      <c r="C523" s="20"/>
      <c r="D523" s="20"/>
      <c r="E523" s="20"/>
      <c r="F523" s="20"/>
      <c r="G523" s="20"/>
      <c r="H523" s="20"/>
      <c r="I523" s="20"/>
      <c r="J523" s="119"/>
      <c r="K523" s="119"/>
      <c r="L523" s="119"/>
      <c r="M523" s="20"/>
      <c r="N523" s="119"/>
      <c r="O523" s="20"/>
      <c r="P523" s="18"/>
      <c r="Q523" s="20"/>
      <c r="R523" s="20"/>
      <c r="S523" s="119"/>
      <c r="T523" s="20"/>
      <c r="U523" s="20"/>
      <c r="V523" s="109"/>
    </row>
    <row r="524" spans="1:24" s="16" customFormat="1" ht="12">
      <c r="A524" s="118">
        <v>477</v>
      </c>
      <c r="B524" s="17" t="s">
        <v>84</v>
      </c>
      <c r="C524" s="20">
        <v>16112.56</v>
      </c>
      <c r="D524" s="20"/>
      <c r="E524" s="20"/>
      <c r="F524" s="20"/>
      <c r="G524" s="20"/>
      <c r="H524" s="20"/>
      <c r="I524" s="20"/>
      <c r="J524" s="119"/>
      <c r="K524" s="119"/>
      <c r="L524" s="119"/>
      <c r="M524" s="20"/>
      <c r="N524" s="119"/>
      <c r="O524" s="20"/>
      <c r="P524" s="18"/>
      <c r="Q524" s="20"/>
      <c r="R524" s="20"/>
      <c r="S524" s="119"/>
      <c r="T524" s="20">
        <v>16112.56</v>
      </c>
      <c r="U524" s="20"/>
      <c r="V524" s="109"/>
    </row>
    <row r="525" spans="1:24" s="16" customFormat="1" ht="12">
      <c r="A525" s="118">
        <v>478</v>
      </c>
      <c r="B525" s="17" t="s">
        <v>85</v>
      </c>
      <c r="C525" s="20">
        <v>26807</v>
      </c>
      <c r="D525" s="20"/>
      <c r="E525" s="20"/>
      <c r="F525" s="20"/>
      <c r="G525" s="20"/>
      <c r="H525" s="20"/>
      <c r="I525" s="20"/>
      <c r="J525" s="119"/>
      <c r="K525" s="119"/>
      <c r="L525" s="119"/>
      <c r="M525" s="20"/>
      <c r="N525" s="119"/>
      <c r="O525" s="20"/>
      <c r="P525" s="18"/>
      <c r="Q525" s="20"/>
      <c r="R525" s="20"/>
      <c r="S525" s="119"/>
      <c r="T525" s="20">
        <v>26807</v>
      </c>
      <c r="U525" s="20"/>
      <c r="V525" s="109"/>
    </row>
    <row r="526" spans="1:24" s="126" customFormat="1" ht="12.75" customHeight="1">
      <c r="A526" s="94">
        <v>479</v>
      </c>
      <c r="B526" s="95" t="s">
        <v>87</v>
      </c>
      <c r="C526" s="96">
        <v>4039133</v>
      </c>
      <c r="D526" s="96"/>
      <c r="E526" s="96"/>
      <c r="F526" s="96"/>
      <c r="G526" s="96">
        <v>470000</v>
      </c>
      <c r="H526" s="96"/>
      <c r="I526" s="96">
        <v>232000</v>
      </c>
      <c r="J526" s="97"/>
      <c r="K526" s="97"/>
      <c r="L526" s="18">
        <v>1276</v>
      </c>
      <c r="M526" s="96">
        <v>3025500</v>
      </c>
      <c r="N526" s="18">
        <v>155</v>
      </c>
      <c r="O526" s="96">
        <v>82666</v>
      </c>
      <c r="P526" s="103"/>
      <c r="Q526" s="96"/>
      <c r="R526" s="96"/>
      <c r="S526" s="97"/>
      <c r="T526" s="96">
        <v>228967</v>
      </c>
      <c r="U526" s="96"/>
      <c r="V526" s="125"/>
      <c r="X526" s="127"/>
    </row>
    <row r="527" spans="1:24" s="16" customFormat="1" ht="12.75" customHeight="1">
      <c r="A527" s="118">
        <v>480</v>
      </c>
      <c r="B527" s="17" t="s">
        <v>268</v>
      </c>
      <c r="C527" s="20">
        <v>17700</v>
      </c>
      <c r="D527" s="20"/>
      <c r="E527" s="20"/>
      <c r="F527" s="20"/>
      <c r="G527" s="20"/>
      <c r="H527" s="20"/>
      <c r="I527" s="20"/>
      <c r="J527" s="119"/>
      <c r="K527" s="119"/>
      <c r="L527" s="119"/>
      <c r="M527" s="20"/>
      <c r="N527" s="119"/>
      <c r="O527" s="20"/>
      <c r="P527" s="18"/>
      <c r="Q527" s="20"/>
      <c r="R527" s="20"/>
      <c r="S527" s="119"/>
      <c r="T527" s="20">
        <v>17700</v>
      </c>
      <c r="U527" s="20"/>
      <c r="V527" s="109"/>
    </row>
    <row r="528" spans="1:24" s="16" customFormat="1" ht="12.75" customHeight="1">
      <c r="A528" s="118">
        <v>481</v>
      </c>
      <c r="B528" s="17" t="s">
        <v>95</v>
      </c>
      <c r="C528" s="20">
        <v>17700</v>
      </c>
      <c r="D528" s="20"/>
      <c r="E528" s="20"/>
      <c r="F528" s="20"/>
      <c r="G528" s="20"/>
      <c r="H528" s="20"/>
      <c r="I528" s="20"/>
      <c r="J528" s="119"/>
      <c r="K528" s="119"/>
      <c r="L528" s="119"/>
      <c r="M528" s="20"/>
      <c r="N528" s="119"/>
      <c r="O528" s="20"/>
      <c r="P528" s="18"/>
      <c r="Q528" s="20"/>
      <c r="R528" s="20"/>
      <c r="S528" s="119"/>
      <c r="T528" s="20">
        <v>17700</v>
      </c>
      <c r="U528" s="20"/>
      <c r="V528" s="109"/>
    </row>
    <row r="529" spans="1:22" s="16" customFormat="1" ht="12.75" customHeight="1">
      <c r="A529" s="118">
        <v>482</v>
      </c>
      <c r="B529" s="17" t="s">
        <v>94</v>
      </c>
      <c r="C529" s="20">
        <v>17700</v>
      </c>
      <c r="D529" s="20"/>
      <c r="E529" s="20"/>
      <c r="F529" s="20"/>
      <c r="G529" s="20"/>
      <c r="H529" s="20"/>
      <c r="I529" s="20"/>
      <c r="J529" s="119"/>
      <c r="K529" s="119"/>
      <c r="L529" s="119"/>
      <c r="M529" s="20"/>
      <c r="N529" s="119"/>
      <c r="O529" s="20"/>
      <c r="P529" s="18"/>
      <c r="Q529" s="20"/>
      <c r="R529" s="20"/>
      <c r="S529" s="119"/>
      <c r="T529" s="20">
        <v>17700</v>
      </c>
      <c r="U529" s="20"/>
      <c r="V529" s="109"/>
    </row>
    <row r="530" spans="1:22" s="16" customFormat="1" ht="12.75" customHeight="1">
      <c r="A530" s="118">
        <v>483</v>
      </c>
      <c r="B530" s="17" t="s">
        <v>91</v>
      </c>
      <c r="C530" s="20">
        <v>30700.86</v>
      </c>
      <c r="D530" s="20"/>
      <c r="E530" s="20"/>
      <c r="F530" s="20"/>
      <c r="G530" s="20"/>
      <c r="H530" s="20"/>
      <c r="I530" s="20"/>
      <c r="J530" s="119"/>
      <c r="K530" s="119"/>
      <c r="L530" s="119"/>
      <c r="M530" s="20"/>
      <c r="N530" s="119"/>
      <c r="O530" s="20"/>
      <c r="P530" s="18"/>
      <c r="Q530" s="20"/>
      <c r="R530" s="20"/>
      <c r="S530" s="119"/>
      <c r="T530" s="20">
        <v>30700.86</v>
      </c>
      <c r="U530" s="20"/>
      <c r="V530" s="109"/>
    </row>
    <row r="531" spans="1:22" s="16" customFormat="1" ht="12">
      <c r="A531" s="118">
        <v>484</v>
      </c>
      <c r="B531" s="17" t="s">
        <v>89</v>
      </c>
      <c r="C531" s="20">
        <v>17700</v>
      </c>
      <c r="D531" s="20"/>
      <c r="E531" s="20"/>
      <c r="F531" s="20"/>
      <c r="G531" s="20"/>
      <c r="H531" s="20"/>
      <c r="I531" s="20"/>
      <c r="J531" s="119"/>
      <c r="K531" s="119"/>
      <c r="L531" s="119"/>
      <c r="M531" s="20"/>
      <c r="N531" s="119"/>
      <c r="O531" s="20"/>
      <c r="P531" s="18"/>
      <c r="Q531" s="20"/>
      <c r="R531" s="20"/>
      <c r="S531" s="119"/>
      <c r="T531" s="20">
        <v>17700</v>
      </c>
      <c r="U531" s="20"/>
      <c r="V531" s="109"/>
    </row>
    <row r="532" spans="1:22" s="16" customFormat="1" ht="12">
      <c r="A532" s="118">
        <v>485</v>
      </c>
      <c r="B532" s="17" t="s">
        <v>266</v>
      </c>
      <c r="C532" s="20">
        <v>17700</v>
      </c>
      <c r="D532" s="20"/>
      <c r="E532" s="20"/>
      <c r="F532" s="20"/>
      <c r="G532" s="20"/>
      <c r="H532" s="20"/>
      <c r="I532" s="20"/>
      <c r="J532" s="119"/>
      <c r="K532" s="119"/>
      <c r="L532" s="119"/>
      <c r="M532" s="20"/>
      <c r="N532" s="119"/>
      <c r="O532" s="119"/>
      <c r="P532" s="18"/>
      <c r="Q532" s="20"/>
      <c r="R532" s="20"/>
      <c r="S532" s="119"/>
      <c r="T532" s="20">
        <v>17700</v>
      </c>
      <c r="U532" s="20"/>
      <c r="V532" s="109"/>
    </row>
    <row r="533" spans="1:22" s="16" customFormat="1" ht="12">
      <c r="A533" s="118">
        <v>486</v>
      </c>
      <c r="B533" s="17" t="s">
        <v>267</v>
      </c>
      <c r="C533" s="20">
        <v>17700</v>
      </c>
      <c r="D533" s="20"/>
      <c r="E533" s="20"/>
      <c r="F533" s="20"/>
      <c r="G533" s="20"/>
      <c r="H533" s="20"/>
      <c r="I533" s="20"/>
      <c r="J533" s="119"/>
      <c r="K533" s="119"/>
      <c r="L533" s="119"/>
      <c r="M533" s="20"/>
      <c r="N533" s="119"/>
      <c r="O533" s="119"/>
      <c r="P533" s="18"/>
      <c r="Q533" s="20"/>
      <c r="R533" s="20"/>
      <c r="S533" s="119"/>
      <c r="T533" s="20">
        <v>17700</v>
      </c>
      <c r="U533" s="20"/>
      <c r="V533" s="109"/>
    </row>
    <row r="534" spans="1:22" s="16" customFormat="1" ht="12">
      <c r="A534" s="118">
        <v>487</v>
      </c>
      <c r="B534" s="17" t="s">
        <v>265</v>
      </c>
      <c r="C534" s="20">
        <v>17700</v>
      </c>
      <c r="D534" s="20"/>
      <c r="E534" s="20"/>
      <c r="F534" s="20"/>
      <c r="G534" s="20"/>
      <c r="H534" s="20"/>
      <c r="I534" s="20"/>
      <c r="J534" s="119"/>
      <c r="K534" s="119"/>
      <c r="L534" s="119"/>
      <c r="M534" s="20"/>
      <c r="N534" s="119"/>
      <c r="O534" s="20"/>
      <c r="P534" s="18"/>
      <c r="Q534" s="20"/>
      <c r="R534" s="20"/>
      <c r="S534" s="119"/>
      <c r="T534" s="20">
        <v>17700</v>
      </c>
      <c r="U534" s="20"/>
      <c r="V534" s="109"/>
    </row>
    <row r="535" spans="1:22" s="112" customFormat="1" ht="12.75" customHeight="1">
      <c r="A535" s="174" t="s">
        <v>713</v>
      </c>
      <c r="B535" s="175"/>
      <c r="C535" s="11">
        <v>4236653.42</v>
      </c>
      <c r="D535" s="11"/>
      <c r="E535" s="11"/>
      <c r="F535" s="11"/>
      <c r="G535" s="11">
        <v>470000</v>
      </c>
      <c r="H535" s="11"/>
      <c r="I535" s="11"/>
      <c r="J535" s="54"/>
      <c r="K535" s="54"/>
      <c r="L535" s="25">
        <v>1276</v>
      </c>
      <c r="M535" s="11">
        <v>3025500</v>
      </c>
      <c r="N535" s="25">
        <v>155</v>
      </c>
      <c r="O535" s="11">
        <v>82666</v>
      </c>
      <c r="P535" s="25"/>
      <c r="Q535" s="11"/>
      <c r="R535" s="11"/>
      <c r="S535" s="54"/>
      <c r="T535" s="11">
        <v>426487.42</v>
      </c>
      <c r="U535" s="11"/>
      <c r="V535" s="110"/>
    </row>
    <row r="536" spans="1:22" s="16" customFormat="1" ht="12.75" customHeight="1">
      <c r="A536" s="118">
        <v>488</v>
      </c>
      <c r="B536" s="17" t="s">
        <v>1076</v>
      </c>
      <c r="C536" s="20">
        <v>6735681.4000000004</v>
      </c>
      <c r="D536" s="20">
        <v>357405.5</v>
      </c>
      <c r="E536" s="20">
        <v>1778087</v>
      </c>
      <c r="F536" s="20"/>
      <c r="G536" s="20"/>
      <c r="H536" s="20"/>
      <c r="I536" s="20"/>
      <c r="J536" s="119"/>
      <c r="K536" s="119"/>
      <c r="L536" s="119"/>
      <c r="M536" s="20"/>
      <c r="N536" s="119"/>
      <c r="O536" s="119"/>
      <c r="P536" s="18">
        <v>3024</v>
      </c>
      <c r="Q536" s="20">
        <v>4487573.4000000004</v>
      </c>
      <c r="R536" s="20"/>
      <c r="S536" s="119"/>
      <c r="T536" s="20"/>
      <c r="U536" s="20">
        <v>112615.5</v>
      </c>
      <c r="V536" s="109"/>
    </row>
    <row r="537" spans="1:22" s="16" customFormat="1" ht="12.75" customHeight="1">
      <c r="A537" s="118">
        <v>489</v>
      </c>
      <c r="B537" s="17" t="s">
        <v>599</v>
      </c>
      <c r="C537" s="20">
        <v>1971000</v>
      </c>
      <c r="D537" s="20">
        <v>148133.42208000002</v>
      </c>
      <c r="E537" s="20"/>
      <c r="F537" s="20"/>
      <c r="G537" s="20"/>
      <c r="H537" s="20"/>
      <c r="I537" s="20"/>
      <c r="J537" s="119"/>
      <c r="K537" s="119"/>
      <c r="L537" s="119">
        <v>580</v>
      </c>
      <c r="M537" s="20">
        <v>592533.68832000007</v>
      </c>
      <c r="N537" s="119"/>
      <c r="O537" s="119"/>
      <c r="P537" s="18">
        <v>357</v>
      </c>
      <c r="Q537" s="20">
        <v>999900.59904000012</v>
      </c>
      <c r="R537" s="20">
        <v>111100.06656000001</v>
      </c>
      <c r="S537" s="119"/>
      <c r="T537" s="20">
        <v>78840</v>
      </c>
      <c r="U537" s="20">
        <v>40492.223999999995</v>
      </c>
      <c r="V537" s="109"/>
    </row>
    <row r="538" spans="1:22" s="16" customFormat="1" ht="12">
      <c r="A538" s="118">
        <v>490</v>
      </c>
      <c r="B538" s="17" t="s">
        <v>610</v>
      </c>
      <c r="C538" s="20">
        <v>2268000</v>
      </c>
      <c r="D538" s="20">
        <v>149148.03456000003</v>
      </c>
      <c r="E538" s="20"/>
      <c r="F538" s="20"/>
      <c r="G538" s="20">
        <v>170454.89664000002</v>
      </c>
      <c r="H538" s="20"/>
      <c r="I538" s="20">
        <v>106534.31040000002</v>
      </c>
      <c r="J538" s="119"/>
      <c r="K538" s="119"/>
      <c r="L538" s="119">
        <v>329</v>
      </c>
      <c r="M538" s="20">
        <v>553978.41408000002</v>
      </c>
      <c r="N538" s="119"/>
      <c r="O538" s="20"/>
      <c r="P538" s="18">
        <v>384</v>
      </c>
      <c r="Q538" s="20">
        <v>1022729.3798400001</v>
      </c>
      <c r="R538" s="20">
        <v>127841.17248000001</v>
      </c>
      <c r="S538" s="119"/>
      <c r="T538" s="20">
        <v>90720</v>
      </c>
      <c r="U538" s="20">
        <v>46593.791999999994</v>
      </c>
      <c r="V538" s="109"/>
    </row>
    <row r="539" spans="1:22" s="16" customFormat="1" ht="12">
      <c r="A539" s="118">
        <v>491</v>
      </c>
      <c r="B539" s="17" t="s">
        <v>595</v>
      </c>
      <c r="C539" s="20">
        <v>1922000</v>
      </c>
      <c r="D539" s="20">
        <v>126394.41024000001</v>
      </c>
      <c r="E539" s="20"/>
      <c r="F539" s="20"/>
      <c r="G539" s="20">
        <v>144450.75456</v>
      </c>
      <c r="H539" s="20"/>
      <c r="I539" s="20">
        <v>90281.721600000004</v>
      </c>
      <c r="J539" s="119"/>
      <c r="K539" s="119"/>
      <c r="L539" s="119">
        <v>297</v>
      </c>
      <c r="M539" s="20">
        <v>469464.95232000004</v>
      </c>
      <c r="N539" s="119"/>
      <c r="O539" s="20"/>
      <c r="P539" s="18">
        <v>360</v>
      </c>
      <c r="Q539" s="20">
        <v>866704.52735999995</v>
      </c>
      <c r="R539" s="20">
        <v>108338.06591999999</v>
      </c>
      <c r="S539" s="119"/>
      <c r="T539" s="20">
        <v>76880</v>
      </c>
      <c r="U539" s="20">
        <v>39485.567999999999</v>
      </c>
      <c r="V539" s="109"/>
    </row>
    <row r="540" spans="1:22" s="16" customFormat="1" ht="12">
      <c r="A540" s="118">
        <v>492</v>
      </c>
      <c r="B540" s="17" t="s">
        <v>596</v>
      </c>
      <c r="C540" s="20">
        <v>1153000</v>
      </c>
      <c r="D540" s="20">
        <v>86655.421439999991</v>
      </c>
      <c r="E540" s="20"/>
      <c r="F540" s="20"/>
      <c r="G540" s="20"/>
      <c r="H540" s="20"/>
      <c r="I540" s="20"/>
      <c r="J540" s="119"/>
      <c r="K540" s="119"/>
      <c r="L540" s="119">
        <v>354</v>
      </c>
      <c r="M540" s="20">
        <v>346621.68575999996</v>
      </c>
      <c r="N540" s="119"/>
      <c r="O540" s="20"/>
      <c r="P540" s="18">
        <v>245</v>
      </c>
      <c r="Q540" s="20">
        <v>584924.09472000005</v>
      </c>
      <c r="R540" s="20">
        <v>64991.56607999999</v>
      </c>
      <c r="S540" s="119"/>
      <c r="T540" s="20">
        <v>46120</v>
      </c>
      <c r="U540" s="20">
        <v>23687.232</v>
      </c>
      <c r="V540" s="109"/>
    </row>
    <row r="541" spans="1:22" s="16" customFormat="1" ht="12">
      <c r="A541" s="118">
        <v>493</v>
      </c>
      <c r="B541" s="17" t="s">
        <v>593</v>
      </c>
      <c r="C541" s="20">
        <v>1377000</v>
      </c>
      <c r="D541" s="20">
        <v>103490.47296</v>
      </c>
      <c r="E541" s="20"/>
      <c r="F541" s="20"/>
      <c r="G541" s="20"/>
      <c r="H541" s="20"/>
      <c r="I541" s="20"/>
      <c r="J541" s="119"/>
      <c r="K541" s="119"/>
      <c r="L541" s="119">
        <v>220</v>
      </c>
      <c r="M541" s="20">
        <v>413961.89184</v>
      </c>
      <c r="N541" s="119"/>
      <c r="O541" s="20"/>
      <c r="P541" s="18">
        <v>300</v>
      </c>
      <c r="Q541" s="20">
        <v>698560.69248000009</v>
      </c>
      <c r="R541" s="20">
        <v>77617.854720000003</v>
      </c>
      <c r="S541" s="119"/>
      <c r="T541" s="20">
        <v>55080</v>
      </c>
      <c r="U541" s="20">
        <v>28289.088</v>
      </c>
      <c r="V541" s="109"/>
    </row>
    <row r="542" spans="1:22" s="16" customFormat="1" ht="12">
      <c r="A542" s="118">
        <v>494</v>
      </c>
      <c r="B542" s="17" t="s">
        <v>602</v>
      </c>
      <c r="C542" s="20">
        <v>2150000</v>
      </c>
      <c r="D542" s="20">
        <v>161586.432</v>
      </c>
      <c r="E542" s="20"/>
      <c r="F542" s="20"/>
      <c r="G542" s="20"/>
      <c r="H542" s="20"/>
      <c r="I542" s="20"/>
      <c r="J542" s="119"/>
      <c r="K542" s="119"/>
      <c r="L542" s="119">
        <v>280</v>
      </c>
      <c r="M542" s="20">
        <v>646345.728</v>
      </c>
      <c r="N542" s="119"/>
      <c r="O542" s="20"/>
      <c r="P542" s="18">
        <v>354</v>
      </c>
      <c r="Q542" s="20">
        <v>1090708.416</v>
      </c>
      <c r="R542" s="20">
        <v>121189.82399999999</v>
      </c>
      <c r="S542" s="119"/>
      <c r="T542" s="20">
        <v>86000</v>
      </c>
      <c r="U542" s="20">
        <v>44169.599999999999</v>
      </c>
      <c r="V542" s="109"/>
    </row>
    <row r="543" spans="1:22" s="16" customFormat="1" ht="12">
      <c r="A543" s="118">
        <v>495</v>
      </c>
      <c r="B543" s="17" t="s">
        <v>594</v>
      </c>
      <c r="C543" s="20">
        <v>2270600</v>
      </c>
      <c r="D543" s="20">
        <v>170650.30348800001</v>
      </c>
      <c r="E543" s="20"/>
      <c r="F543" s="20"/>
      <c r="G543" s="20"/>
      <c r="H543" s="20"/>
      <c r="I543" s="20"/>
      <c r="J543" s="119"/>
      <c r="K543" s="119"/>
      <c r="L543" s="119">
        <v>300</v>
      </c>
      <c r="M543" s="20">
        <v>682601.21395200002</v>
      </c>
      <c r="N543" s="119"/>
      <c r="O543" s="20"/>
      <c r="P543" s="18">
        <v>360</v>
      </c>
      <c r="Q543" s="20">
        <v>1151889.5485440001</v>
      </c>
      <c r="R543" s="20">
        <v>127987.72761599999</v>
      </c>
      <c r="S543" s="119"/>
      <c r="T543" s="20">
        <v>90824</v>
      </c>
      <c r="U543" s="20">
        <v>46647.206399999995</v>
      </c>
      <c r="V543" s="109"/>
    </row>
    <row r="544" spans="1:22" s="16" customFormat="1" ht="12">
      <c r="A544" s="118">
        <v>496</v>
      </c>
      <c r="B544" s="17" t="s">
        <v>604</v>
      </c>
      <c r="C544" s="20">
        <v>1805000</v>
      </c>
      <c r="D544" s="20">
        <v>135657.44640000002</v>
      </c>
      <c r="E544" s="20"/>
      <c r="F544" s="20"/>
      <c r="G544" s="20"/>
      <c r="H544" s="20"/>
      <c r="I544" s="20"/>
      <c r="J544" s="119"/>
      <c r="K544" s="119"/>
      <c r="L544" s="119">
        <v>320</v>
      </c>
      <c r="M544" s="20">
        <v>542629.78560000006</v>
      </c>
      <c r="N544" s="119"/>
      <c r="O544" s="20"/>
      <c r="P544" s="18">
        <v>312</v>
      </c>
      <c r="Q544" s="20">
        <v>915687.76320000004</v>
      </c>
      <c r="R544" s="20">
        <v>101743.0848</v>
      </c>
      <c r="S544" s="119"/>
      <c r="T544" s="20">
        <v>72200</v>
      </c>
      <c r="U544" s="20">
        <v>37081.919999999998</v>
      </c>
      <c r="V544" s="109"/>
    </row>
    <row r="545" spans="1:22" s="16" customFormat="1" ht="12">
      <c r="A545" s="118">
        <v>497</v>
      </c>
      <c r="B545" s="17" t="s">
        <v>419</v>
      </c>
      <c r="C545" s="20">
        <v>19858.560000000001</v>
      </c>
      <c r="D545" s="20"/>
      <c r="E545" s="20"/>
      <c r="F545" s="20"/>
      <c r="G545" s="20"/>
      <c r="H545" s="20"/>
      <c r="I545" s="20"/>
      <c r="J545" s="119"/>
      <c r="K545" s="119"/>
      <c r="L545" s="119"/>
      <c r="M545" s="20"/>
      <c r="N545" s="119"/>
      <c r="O545" s="20"/>
      <c r="P545" s="18"/>
      <c r="Q545" s="20"/>
      <c r="R545" s="20"/>
      <c r="S545" s="119"/>
      <c r="T545" s="20">
        <v>19858.560000000001</v>
      </c>
      <c r="U545" s="20"/>
      <c r="V545" s="109"/>
    </row>
    <row r="546" spans="1:22" s="16" customFormat="1" ht="12">
      <c r="A546" s="118">
        <v>498</v>
      </c>
      <c r="B546" s="17" t="s">
        <v>606</v>
      </c>
      <c r="C546" s="20">
        <v>1435000</v>
      </c>
      <c r="D546" s="20">
        <v>107849.5488</v>
      </c>
      <c r="E546" s="20"/>
      <c r="F546" s="20"/>
      <c r="G546" s="20"/>
      <c r="H546" s="20"/>
      <c r="I546" s="20"/>
      <c r="J546" s="119"/>
      <c r="K546" s="119"/>
      <c r="L546" s="119">
        <v>228</v>
      </c>
      <c r="M546" s="20">
        <v>431398.19520000002</v>
      </c>
      <c r="N546" s="119"/>
      <c r="O546" s="20"/>
      <c r="P546" s="18">
        <v>300</v>
      </c>
      <c r="Q546" s="20">
        <v>727984.45440000005</v>
      </c>
      <c r="R546" s="20">
        <v>80887.161600000007</v>
      </c>
      <c r="S546" s="119"/>
      <c r="T546" s="20">
        <v>57400</v>
      </c>
      <c r="U546" s="20">
        <v>29480.639999999999</v>
      </c>
      <c r="V546" s="109"/>
    </row>
    <row r="547" spans="1:22" s="16" customFormat="1" ht="12">
      <c r="A547" s="118">
        <v>499</v>
      </c>
      <c r="B547" s="17" t="s">
        <v>420</v>
      </c>
      <c r="C547" s="20">
        <v>1913500</v>
      </c>
      <c r="D547" s="20">
        <v>84886</v>
      </c>
      <c r="E547" s="20"/>
      <c r="F547" s="20"/>
      <c r="G547" s="20"/>
      <c r="H547" s="20"/>
      <c r="I547" s="20"/>
      <c r="J547" s="119"/>
      <c r="K547" s="119"/>
      <c r="L547" s="119">
        <v>325</v>
      </c>
      <c r="M547" s="20">
        <v>563408</v>
      </c>
      <c r="N547" s="119"/>
      <c r="O547" s="119"/>
      <c r="P547" s="18">
        <v>371</v>
      </c>
      <c r="Q547" s="20">
        <v>1038702</v>
      </c>
      <c r="R547" s="20">
        <v>111421</v>
      </c>
      <c r="S547" s="119"/>
      <c r="T547" s="20">
        <v>76540</v>
      </c>
      <c r="U547" s="20">
        <v>38543</v>
      </c>
      <c r="V547" s="109"/>
    </row>
    <row r="548" spans="1:22" s="16" customFormat="1" ht="12">
      <c r="A548" s="118">
        <v>500</v>
      </c>
      <c r="B548" s="17" t="s">
        <v>421</v>
      </c>
      <c r="C548" s="20">
        <v>21008.080000000002</v>
      </c>
      <c r="D548" s="20"/>
      <c r="E548" s="20"/>
      <c r="F548" s="20"/>
      <c r="G548" s="20"/>
      <c r="H548" s="20"/>
      <c r="I548" s="20"/>
      <c r="J548" s="119"/>
      <c r="K548" s="119"/>
      <c r="L548" s="119"/>
      <c r="M548" s="20"/>
      <c r="N548" s="119"/>
      <c r="O548" s="119"/>
      <c r="P548" s="18"/>
      <c r="Q548" s="20"/>
      <c r="R548" s="20"/>
      <c r="S548" s="119"/>
      <c r="T548" s="20">
        <v>21008.080000000002</v>
      </c>
      <c r="U548" s="20"/>
      <c r="V548" s="109"/>
    </row>
    <row r="549" spans="1:22" s="16" customFormat="1" ht="12">
      <c r="A549" s="118">
        <v>501</v>
      </c>
      <c r="B549" s="17" t="s">
        <v>422</v>
      </c>
      <c r="C549" s="20">
        <v>21498.52</v>
      </c>
      <c r="D549" s="20"/>
      <c r="E549" s="20"/>
      <c r="F549" s="20"/>
      <c r="G549" s="20"/>
      <c r="H549" s="20"/>
      <c r="I549" s="20"/>
      <c r="J549" s="119"/>
      <c r="K549" s="119"/>
      <c r="L549" s="119"/>
      <c r="M549" s="20"/>
      <c r="N549" s="119"/>
      <c r="O549" s="119"/>
      <c r="P549" s="18"/>
      <c r="Q549" s="20"/>
      <c r="R549" s="20"/>
      <c r="S549" s="119"/>
      <c r="T549" s="20">
        <v>21498.52</v>
      </c>
      <c r="U549" s="20"/>
      <c r="V549" s="109"/>
    </row>
    <row r="550" spans="1:22" s="16" customFormat="1" ht="12">
      <c r="A550" s="118">
        <v>502</v>
      </c>
      <c r="B550" s="17" t="s">
        <v>423</v>
      </c>
      <c r="C550" s="20">
        <v>21379.78</v>
      </c>
      <c r="D550" s="20"/>
      <c r="E550" s="20"/>
      <c r="F550" s="20"/>
      <c r="G550" s="20"/>
      <c r="H550" s="20"/>
      <c r="I550" s="20"/>
      <c r="J550" s="119"/>
      <c r="K550" s="119"/>
      <c r="L550" s="119"/>
      <c r="M550" s="20"/>
      <c r="N550" s="119"/>
      <c r="O550" s="119"/>
      <c r="P550" s="18"/>
      <c r="Q550" s="20"/>
      <c r="R550" s="20"/>
      <c r="S550" s="119"/>
      <c r="T550" s="20">
        <v>21379.78</v>
      </c>
      <c r="U550" s="20"/>
      <c r="V550" s="109"/>
    </row>
    <row r="551" spans="1:22" s="16" customFormat="1" ht="12">
      <c r="A551" s="118">
        <v>503</v>
      </c>
      <c r="B551" s="17" t="s">
        <v>424</v>
      </c>
      <c r="C551" s="20">
        <v>1434000</v>
      </c>
      <c r="D551" s="20">
        <v>58000</v>
      </c>
      <c r="E551" s="119"/>
      <c r="F551" s="119"/>
      <c r="G551" s="119"/>
      <c r="H551" s="119"/>
      <c r="I551" s="119"/>
      <c r="J551" s="119"/>
      <c r="K551" s="119"/>
      <c r="L551" s="119">
        <v>191</v>
      </c>
      <c r="M551" s="20">
        <v>476823.67</v>
      </c>
      <c r="N551" s="119"/>
      <c r="O551" s="119"/>
      <c r="P551" s="18">
        <v>300</v>
      </c>
      <c r="Q551" s="20">
        <v>800000</v>
      </c>
      <c r="R551" s="119"/>
      <c r="S551" s="119"/>
      <c r="T551" s="20">
        <v>71005.33</v>
      </c>
      <c r="U551" s="20">
        <v>28171</v>
      </c>
      <c r="V551" s="109"/>
    </row>
    <row r="552" spans="1:22" s="16" customFormat="1" ht="12">
      <c r="A552" s="118">
        <v>504</v>
      </c>
      <c r="B552" s="17" t="s">
        <v>425</v>
      </c>
      <c r="C552" s="20">
        <v>21840.03</v>
      </c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102"/>
      <c r="Q552" s="81"/>
      <c r="R552" s="81"/>
      <c r="S552" s="81"/>
      <c r="T552" s="20">
        <v>21840.03</v>
      </c>
      <c r="U552" s="81"/>
      <c r="V552" s="109"/>
    </row>
    <row r="553" spans="1:22" s="16" customFormat="1" ht="12">
      <c r="A553" s="118">
        <v>505</v>
      </c>
      <c r="B553" s="17" t="s">
        <v>426</v>
      </c>
      <c r="C553" s="20">
        <v>21190.01</v>
      </c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102"/>
      <c r="Q553" s="81"/>
      <c r="R553" s="81"/>
      <c r="S553" s="81"/>
      <c r="T553" s="20">
        <v>21190.01</v>
      </c>
      <c r="U553" s="81"/>
      <c r="V553" s="109"/>
    </row>
    <row r="554" spans="1:22" s="16" customFormat="1" ht="12">
      <c r="A554" s="118">
        <v>506</v>
      </c>
      <c r="B554" s="17" t="s">
        <v>427</v>
      </c>
      <c r="C554" s="20">
        <v>21999.97</v>
      </c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102"/>
      <c r="Q554" s="81"/>
      <c r="R554" s="81"/>
      <c r="S554" s="81"/>
      <c r="T554" s="20">
        <v>21999.97</v>
      </c>
      <c r="U554" s="81"/>
      <c r="V554" s="109"/>
    </row>
    <row r="555" spans="1:22" s="16" customFormat="1" ht="12">
      <c r="A555" s="118">
        <v>507</v>
      </c>
      <c r="B555" s="17" t="s">
        <v>428</v>
      </c>
      <c r="C555" s="20">
        <v>21458.59</v>
      </c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102"/>
      <c r="Q555" s="81"/>
      <c r="R555" s="81"/>
      <c r="S555" s="81"/>
      <c r="T555" s="20">
        <v>21458.59</v>
      </c>
      <c r="U555" s="81"/>
      <c r="V555" s="109"/>
    </row>
    <row r="556" spans="1:22" s="16" customFormat="1" ht="12">
      <c r="A556" s="118">
        <v>508</v>
      </c>
      <c r="B556" s="17" t="s">
        <v>429</v>
      </c>
      <c r="C556" s="20">
        <v>21418.31</v>
      </c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102"/>
      <c r="Q556" s="81"/>
      <c r="R556" s="81"/>
      <c r="S556" s="81"/>
      <c r="T556" s="20">
        <v>21418.31</v>
      </c>
      <c r="U556" s="81"/>
      <c r="V556" s="109"/>
    </row>
    <row r="557" spans="1:22" s="16" customFormat="1" ht="12">
      <c r="A557" s="118">
        <v>509</v>
      </c>
      <c r="B557" s="17" t="s">
        <v>430</v>
      </c>
      <c r="C557" s="20">
        <v>21255.33</v>
      </c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102"/>
      <c r="Q557" s="81"/>
      <c r="R557" s="81"/>
      <c r="S557" s="81"/>
      <c r="T557" s="20">
        <v>21255.33</v>
      </c>
      <c r="U557" s="81"/>
      <c r="V557" s="109"/>
    </row>
    <row r="558" spans="1:22" s="16" customFormat="1" ht="12">
      <c r="A558" s="118">
        <v>510</v>
      </c>
      <c r="B558" s="17" t="s">
        <v>431</v>
      </c>
      <c r="C558" s="20">
        <v>21606.62</v>
      </c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102"/>
      <c r="Q558" s="81"/>
      <c r="R558" s="81"/>
      <c r="S558" s="81"/>
      <c r="T558" s="20">
        <v>21606.62</v>
      </c>
      <c r="U558" s="81"/>
      <c r="V558" s="109"/>
    </row>
    <row r="559" spans="1:22" s="137" customFormat="1" ht="12">
      <c r="A559" s="118">
        <v>511</v>
      </c>
      <c r="B559" s="17" t="s">
        <v>432</v>
      </c>
      <c r="C559" s="20">
        <v>1910000</v>
      </c>
      <c r="D559" s="119"/>
      <c r="E559" s="119"/>
      <c r="F559" s="119"/>
      <c r="G559" s="119"/>
      <c r="H559" s="119"/>
      <c r="I559" s="119"/>
      <c r="J559" s="119"/>
      <c r="K559" s="119"/>
      <c r="L559" s="119"/>
      <c r="M559" s="119">
        <v>729389.14</v>
      </c>
      <c r="N559" s="119"/>
      <c r="O559" s="119"/>
      <c r="P559" s="18"/>
      <c r="Q559" s="119">
        <v>1080000</v>
      </c>
      <c r="R559" s="119"/>
      <c r="S559" s="119"/>
      <c r="T559" s="20">
        <v>61934.86</v>
      </c>
      <c r="U559" s="20">
        <v>38676</v>
      </c>
      <c r="V559" s="109"/>
    </row>
    <row r="560" spans="1:22" s="16" customFormat="1" ht="12">
      <c r="A560" s="118">
        <v>512</v>
      </c>
      <c r="B560" s="17" t="s">
        <v>435</v>
      </c>
      <c r="C560" s="20">
        <v>21228.06</v>
      </c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102"/>
      <c r="Q560" s="81"/>
      <c r="R560" s="81"/>
      <c r="S560" s="81"/>
      <c r="T560" s="20">
        <v>21228.06</v>
      </c>
      <c r="U560" s="81"/>
      <c r="V560" s="109"/>
    </row>
    <row r="561" spans="1:22" s="139" customFormat="1" ht="12">
      <c r="A561" s="118">
        <v>513</v>
      </c>
      <c r="B561" s="17" t="s">
        <v>436</v>
      </c>
      <c r="C561" s="20">
        <v>20690.810000000001</v>
      </c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102"/>
      <c r="Q561" s="81"/>
      <c r="R561" s="81"/>
      <c r="S561" s="81"/>
      <c r="T561" s="20">
        <v>20690.810000000001</v>
      </c>
      <c r="U561" s="81"/>
      <c r="V561" s="138"/>
    </row>
    <row r="562" spans="1:22" s="139" customFormat="1" ht="12">
      <c r="A562" s="118">
        <v>514</v>
      </c>
      <c r="B562" s="17" t="s">
        <v>437</v>
      </c>
      <c r="C562" s="20">
        <v>25445.78</v>
      </c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102"/>
      <c r="Q562" s="81"/>
      <c r="R562" s="81"/>
      <c r="S562" s="81"/>
      <c r="T562" s="20">
        <v>25445.78</v>
      </c>
      <c r="U562" s="81"/>
      <c r="V562" s="138"/>
    </row>
    <row r="563" spans="1:22" s="139" customFormat="1" ht="12">
      <c r="A563" s="118">
        <v>515</v>
      </c>
      <c r="B563" s="17" t="s">
        <v>433</v>
      </c>
      <c r="C563" s="20">
        <v>21056.25</v>
      </c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102"/>
      <c r="Q563" s="81"/>
      <c r="R563" s="81"/>
      <c r="S563" s="81"/>
      <c r="T563" s="20">
        <v>21056.25</v>
      </c>
      <c r="U563" s="81"/>
      <c r="V563" s="138"/>
    </row>
    <row r="564" spans="1:22" s="139" customFormat="1" ht="12">
      <c r="A564" s="118">
        <v>516</v>
      </c>
      <c r="B564" s="17" t="s">
        <v>434</v>
      </c>
      <c r="C564" s="20">
        <v>20818.009999999998</v>
      </c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102"/>
      <c r="Q564" s="81"/>
      <c r="R564" s="81"/>
      <c r="S564" s="81"/>
      <c r="T564" s="20">
        <v>20818.009999999998</v>
      </c>
      <c r="U564" s="81"/>
      <c r="V564" s="138"/>
    </row>
    <row r="565" spans="1:22" s="112" customFormat="1" ht="12.75" customHeight="1">
      <c r="A565" s="174" t="s">
        <v>714</v>
      </c>
      <c r="B565" s="175"/>
      <c r="C565" s="11">
        <v>28688534.109999996</v>
      </c>
      <c r="D565" s="54">
        <v>1689856.9919680001</v>
      </c>
      <c r="E565" s="54">
        <v>1778087</v>
      </c>
      <c r="F565" s="54"/>
      <c r="G565" s="54">
        <v>314905.65120000002</v>
      </c>
      <c r="H565" s="54"/>
      <c r="I565" s="54">
        <v>196816.03200000001</v>
      </c>
      <c r="J565" s="54"/>
      <c r="K565" s="54"/>
      <c r="L565" s="25">
        <v>3424</v>
      </c>
      <c r="M565" s="54">
        <v>6449156.3650719998</v>
      </c>
      <c r="N565" s="54"/>
      <c r="O565" s="54"/>
      <c r="P565" s="25">
        <v>6667</v>
      </c>
      <c r="Q565" s="54">
        <v>15465364.875583999</v>
      </c>
      <c r="R565" s="54">
        <v>1033117.5237759999</v>
      </c>
      <c r="S565" s="54"/>
      <c r="T565" s="54">
        <v>1207296.9000000001</v>
      </c>
      <c r="U565" s="54">
        <v>553932.77040000004</v>
      </c>
      <c r="V565" s="110"/>
    </row>
    <row r="566" spans="1:22" s="16" customFormat="1" ht="12">
      <c r="A566" s="118">
        <v>517</v>
      </c>
      <c r="B566" s="17" t="s">
        <v>942</v>
      </c>
      <c r="C566" s="20">
        <v>2659000</v>
      </c>
      <c r="D566" s="20">
        <v>199841.08032000001</v>
      </c>
      <c r="E566" s="119"/>
      <c r="F566" s="20"/>
      <c r="G566" s="119"/>
      <c r="H566" s="119"/>
      <c r="I566" s="20"/>
      <c r="J566" s="119"/>
      <c r="K566" s="119"/>
      <c r="L566" s="18">
        <v>436</v>
      </c>
      <c r="M566" s="20">
        <v>799364.32128000003</v>
      </c>
      <c r="N566" s="119"/>
      <c r="O566" s="20"/>
      <c r="P566" s="18">
        <v>522</v>
      </c>
      <c r="Q566" s="20">
        <v>1348927.2921600002</v>
      </c>
      <c r="R566" s="20">
        <v>149880.81023999999</v>
      </c>
      <c r="S566" s="119"/>
      <c r="T566" s="20">
        <v>106360</v>
      </c>
      <c r="U566" s="20">
        <v>54626.495999999999</v>
      </c>
      <c r="V566" s="109"/>
    </row>
    <row r="567" spans="1:22" s="16" customFormat="1" ht="12">
      <c r="A567" s="118">
        <v>518</v>
      </c>
      <c r="B567" s="17" t="s">
        <v>943</v>
      </c>
      <c r="C567" s="20">
        <v>2831000</v>
      </c>
      <c r="D567" s="20">
        <v>186171.99552000003</v>
      </c>
      <c r="E567" s="119"/>
      <c r="F567" s="20"/>
      <c r="G567" s="20">
        <v>186171.99552000003</v>
      </c>
      <c r="H567" s="119"/>
      <c r="I567" s="20"/>
      <c r="J567" s="119"/>
      <c r="K567" s="119"/>
      <c r="L567" s="18">
        <v>435</v>
      </c>
      <c r="M567" s="20">
        <v>797879.98080000002</v>
      </c>
      <c r="N567" s="119"/>
      <c r="O567" s="20"/>
      <c r="P567" s="18">
        <v>523.91999999999996</v>
      </c>
      <c r="Q567" s="20">
        <v>1356395.9673600001</v>
      </c>
      <c r="R567" s="20">
        <v>132979.99680000002</v>
      </c>
      <c r="S567" s="119"/>
      <c r="T567" s="20">
        <v>113240</v>
      </c>
      <c r="U567" s="20">
        <v>58160.063999999998</v>
      </c>
      <c r="V567" s="109"/>
    </row>
    <row r="568" spans="1:22" s="16" customFormat="1" ht="12">
      <c r="A568" s="118">
        <v>519</v>
      </c>
      <c r="B568" s="17" t="s">
        <v>944</v>
      </c>
      <c r="C568" s="20">
        <v>4572270</v>
      </c>
      <c r="D568" s="20">
        <v>300681.25395840005</v>
      </c>
      <c r="E568" s="20">
        <v>257726.78910720002</v>
      </c>
      <c r="F568" s="20"/>
      <c r="G568" s="20">
        <v>300681.25395840005</v>
      </c>
      <c r="H568" s="119"/>
      <c r="I568" s="20"/>
      <c r="J568" s="119"/>
      <c r="K568" s="119"/>
      <c r="L568" s="18">
        <v>850</v>
      </c>
      <c r="M568" s="20">
        <v>1073861.6212800001</v>
      </c>
      <c r="N568" s="119">
        <v>581.34</v>
      </c>
      <c r="O568" s="20">
        <v>128863.39455360001</v>
      </c>
      <c r="P568" s="18">
        <v>700.8</v>
      </c>
      <c r="Q568" s="20">
        <v>2018859.8480064</v>
      </c>
      <c r="R568" s="20">
        <v>214772.32425600002</v>
      </c>
      <c r="S568" s="119"/>
      <c r="T568" s="20">
        <v>182890.80000000002</v>
      </c>
      <c r="U568" s="20">
        <v>93932.71488</v>
      </c>
      <c r="V568" s="109"/>
    </row>
    <row r="569" spans="1:22" s="16" customFormat="1" ht="12">
      <c r="A569" s="118">
        <v>520</v>
      </c>
      <c r="B569" s="17" t="s">
        <v>603</v>
      </c>
      <c r="C569" s="20">
        <v>1808000</v>
      </c>
      <c r="D569" s="20">
        <v>135882.91584</v>
      </c>
      <c r="E569" s="119"/>
      <c r="F569" s="20"/>
      <c r="G569" s="119"/>
      <c r="H569" s="119"/>
      <c r="I569" s="20"/>
      <c r="J569" s="119"/>
      <c r="K569" s="119"/>
      <c r="L569" s="18">
        <v>281</v>
      </c>
      <c r="M569" s="20">
        <v>543531.66336000001</v>
      </c>
      <c r="N569" s="119"/>
      <c r="O569" s="20"/>
      <c r="P569" s="18">
        <v>365</v>
      </c>
      <c r="Q569" s="20">
        <v>917209.68192000012</v>
      </c>
      <c r="R569" s="20">
        <v>101912.18688000001</v>
      </c>
      <c r="S569" s="119"/>
      <c r="T569" s="20">
        <v>72320</v>
      </c>
      <c r="U569" s="20">
        <v>37143.551999999996</v>
      </c>
      <c r="V569" s="109"/>
    </row>
    <row r="570" spans="1:22" s="16" customFormat="1" ht="12">
      <c r="A570" s="118">
        <v>521</v>
      </c>
      <c r="B570" s="17" t="s">
        <v>605</v>
      </c>
      <c r="C570" s="20">
        <v>1615000</v>
      </c>
      <c r="D570" s="20">
        <v>121377.71519999999</v>
      </c>
      <c r="E570" s="119"/>
      <c r="F570" s="20"/>
      <c r="G570" s="119"/>
      <c r="H570" s="119"/>
      <c r="I570" s="20"/>
      <c r="J570" s="119"/>
      <c r="K570" s="119"/>
      <c r="L570" s="18">
        <v>265</v>
      </c>
      <c r="M570" s="20">
        <v>485510.86079999997</v>
      </c>
      <c r="N570" s="119"/>
      <c r="O570" s="20"/>
      <c r="P570" s="18">
        <v>352.56</v>
      </c>
      <c r="Q570" s="20">
        <v>819299.57760000008</v>
      </c>
      <c r="R570" s="20">
        <v>91033.286399999997</v>
      </c>
      <c r="S570" s="119"/>
      <c r="T570" s="20">
        <v>64600</v>
      </c>
      <c r="U570" s="20">
        <v>33178.559999999998</v>
      </c>
      <c r="V570" s="109"/>
    </row>
    <row r="571" spans="1:22" s="16" customFormat="1" ht="12">
      <c r="A571" s="118">
        <v>522</v>
      </c>
      <c r="B571" s="17" t="s">
        <v>607</v>
      </c>
      <c r="C571" s="20">
        <v>2425000</v>
      </c>
      <c r="D571" s="20">
        <v>182254.46399999998</v>
      </c>
      <c r="E571" s="119"/>
      <c r="F571" s="20"/>
      <c r="G571" s="119"/>
      <c r="H571" s="119"/>
      <c r="I571" s="20"/>
      <c r="J571" s="119"/>
      <c r="K571" s="119"/>
      <c r="L571" s="18">
        <v>351</v>
      </c>
      <c r="M571" s="20">
        <v>729017.85599999991</v>
      </c>
      <c r="N571" s="119"/>
      <c r="O571" s="20"/>
      <c r="P571" s="18">
        <v>417</v>
      </c>
      <c r="Q571" s="20">
        <v>1230217.632</v>
      </c>
      <c r="R571" s="20">
        <v>136690.848</v>
      </c>
      <c r="S571" s="119"/>
      <c r="T571" s="20">
        <v>97000</v>
      </c>
      <c r="U571" s="20">
        <v>49819.199999999997</v>
      </c>
      <c r="V571" s="109"/>
    </row>
    <row r="572" spans="1:22" s="16" customFormat="1" ht="12.75" customHeight="1">
      <c r="A572" s="118">
        <v>523</v>
      </c>
      <c r="B572" s="17" t="s">
        <v>924</v>
      </c>
      <c r="C572" s="20">
        <v>3940750</v>
      </c>
      <c r="D572" s="20">
        <v>296172.89856</v>
      </c>
      <c r="E572" s="119"/>
      <c r="F572" s="20"/>
      <c r="G572" s="119"/>
      <c r="H572" s="119"/>
      <c r="I572" s="20"/>
      <c r="J572" s="119"/>
      <c r="K572" s="119"/>
      <c r="L572" s="18">
        <v>630</v>
      </c>
      <c r="M572" s="20">
        <v>1110648.3695999999</v>
      </c>
      <c r="N572" s="119">
        <v>144.80000000000001</v>
      </c>
      <c r="O572" s="20">
        <v>222129.67391999997</v>
      </c>
      <c r="P572" s="18">
        <v>660</v>
      </c>
      <c r="Q572" s="20">
        <v>1851080.6159999999</v>
      </c>
      <c r="R572" s="20">
        <v>222129.67391999997</v>
      </c>
      <c r="S572" s="119"/>
      <c r="T572" s="20">
        <v>157630</v>
      </c>
      <c r="U572" s="20">
        <v>80958.767999999996</v>
      </c>
      <c r="V572" s="109"/>
    </row>
    <row r="573" spans="1:22" s="16" customFormat="1" ht="12.75" customHeight="1">
      <c r="A573" s="118">
        <v>524</v>
      </c>
      <c r="B573" s="17" t="s">
        <v>920</v>
      </c>
      <c r="C573" s="20">
        <v>2598500</v>
      </c>
      <c r="D573" s="20">
        <v>195294.11328000002</v>
      </c>
      <c r="E573" s="119"/>
      <c r="F573" s="20"/>
      <c r="G573" s="119"/>
      <c r="H573" s="119"/>
      <c r="I573" s="20"/>
      <c r="J573" s="119"/>
      <c r="K573" s="119"/>
      <c r="L573" s="18">
        <v>417</v>
      </c>
      <c r="M573" s="20">
        <v>781176.45312000008</v>
      </c>
      <c r="N573" s="119"/>
      <c r="O573" s="20"/>
      <c r="P573" s="18">
        <v>468</v>
      </c>
      <c r="Q573" s="20">
        <v>1318235.2646400002</v>
      </c>
      <c r="R573" s="20">
        <v>146470.58496000001</v>
      </c>
      <c r="S573" s="119"/>
      <c r="T573" s="20">
        <v>103940</v>
      </c>
      <c r="U573" s="20">
        <v>53383.583999999995</v>
      </c>
      <c r="V573" s="109"/>
    </row>
    <row r="574" spans="1:22" s="16" customFormat="1" ht="12.75" customHeight="1">
      <c r="A574" s="118">
        <v>525</v>
      </c>
      <c r="B574" s="17" t="s">
        <v>921</v>
      </c>
      <c r="C574" s="20">
        <v>667150</v>
      </c>
      <c r="D574" s="20">
        <v>50140.645632</v>
      </c>
      <c r="E574" s="119"/>
      <c r="F574" s="20"/>
      <c r="G574" s="119"/>
      <c r="H574" s="119"/>
      <c r="I574" s="20"/>
      <c r="J574" s="119"/>
      <c r="K574" s="119"/>
      <c r="L574" s="18">
        <v>165</v>
      </c>
      <c r="M574" s="20">
        <v>200562.582528</v>
      </c>
      <c r="N574" s="119"/>
      <c r="O574" s="20"/>
      <c r="P574" s="18">
        <v>196</v>
      </c>
      <c r="Q574" s="20">
        <v>338449.35801600001</v>
      </c>
      <c r="R574" s="20">
        <v>37605.484224</v>
      </c>
      <c r="S574" s="119"/>
      <c r="T574" s="20">
        <v>26686</v>
      </c>
      <c r="U574" s="20">
        <v>13705.929599999999</v>
      </c>
      <c r="V574" s="109"/>
    </row>
    <row r="575" spans="1:22" s="16" customFormat="1" ht="12.75" customHeight="1">
      <c r="A575" s="118">
        <v>526</v>
      </c>
      <c r="B575" s="17" t="s">
        <v>936</v>
      </c>
      <c r="C575" s="20">
        <v>2742400</v>
      </c>
      <c r="D575" s="20">
        <v>180345.48940799999</v>
      </c>
      <c r="E575" s="119"/>
      <c r="F575" s="20"/>
      <c r="G575" s="20">
        <v>206109.130752</v>
      </c>
      <c r="H575" s="119"/>
      <c r="I575" s="20">
        <v>128818.20672</v>
      </c>
      <c r="J575" s="119"/>
      <c r="K575" s="119"/>
      <c r="L575" s="18">
        <v>428</v>
      </c>
      <c r="M575" s="20">
        <v>669854.67494399997</v>
      </c>
      <c r="N575" s="119"/>
      <c r="O575" s="20"/>
      <c r="P575" s="18">
        <v>518</v>
      </c>
      <c r="Q575" s="20">
        <v>1236654.7845119999</v>
      </c>
      <c r="R575" s="20">
        <v>154581.84806399999</v>
      </c>
      <c r="S575" s="119"/>
      <c r="T575" s="20">
        <v>109696</v>
      </c>
      <c r="U575" s="20">
        <v>56339.865599999997</v>
      </c>
      <c r="V575" s="109"/>
    </row>
    <row r="576" spans="1:22" s="16" customFormat="1" ht="12.75" customHeight="1">
      <c r="A576" s="118">
        <v>527</v>
      </c>
      <c r="B576" s="17" t="s">
        <v>918</v>
      </c>
      <c r="C576" s="20">
        <v>2261400</v>
      </c>
      <c r="D576" s="20">
        <v>148714.00588800001</v>
      </c>
      <c r="E576" s="20">
        <v>106224.28992000001</v>
      </c>
      <c r="F576" s="20"/>
      <c r="G576" s="20">
        <v>148714.00588800001</v>
      </c>
      <c r="H576" s="20"/>
      <c r="I576" s="20">
        <v>106224.28992000001</v>
      </c>
      <c r="J576" s="119"/>
      <c r="K576" s="119"/>
      <c r="L576" s="18">
        <v>363</v>
      </c>
      <c r="M576" s="20">
        <v>531121.44960000005</v>
      </c>
      <c r="N576" s="119"/>
      <c r="O576" s="20"/>
      <c r="P576" s="18">
        <v>580</v>
      </c>
      <c r="Q576" s="20">
        <v>956018.60928000009</v>
      </c>
      <c r="R576" s="20">
        <v>127469.14790400001</v>
      </c>
      <c r="S576" s="119"/>
      <c r="T576" s="20">
        <v>90456</v>
      </c>
      <c r="U576" s="20">
        <v>46458.2016</v>
      </c>
      <c r="V576" s="109"/>
    </row>
    <row r="577" spans="1:22" s="16" customFormat="1" ht="12.75" customHeight="1">
      <c r="A577" s="118">
        <v>528</v>
      </c>
      <c r="B577" s="17" t="s">
        <v>922</v>
      </c>
      <c r="C577" s="20">
        <v>1208000</v>
      </c>
      <c r="D577" s="20">
        <v>90789.027839999995</v>
      </c>
      <c r="E577" s="119"/>
      <c r="F577" s="20"/>
      <c r="G577" s="119"/>
      <c r="H577" s="119"/>
      <c r="I577" s="20"/>
      <c r="J577" s="119"/>
      <c r="K577" s="119"/>
      <c r="L577" s="18">
        <v>285</v>
      </c>
      <c r="M577" s="20">
        <v>363156.11135999998</v>
      </c>
      <c r="N577" s="119"/>
      <c r="O577" s="20"/>
      <c r="P577" s="18">
        <v>347</v>
      </c>
      <c r="Q577" s="20">
        <v>612825.93792000005</v>
      </c>
      <c r="R577" s="20">
        <v>68091.770879999996</v>
      </c>
      <c r="S577" s="119"/>
      <c r="T577" s="20">
        <v>48320</v>
      </c>
      <c r="U577" s="20">
        <v>24817.151999999998</v>
      </c>
      <c r="V577" s="109"/>
    </row>
    <row r="578" spans="1:22" s="16" customFormat="1" ht="12.75" customHeight="1">
      <c r="A578" s="118">
        <v>529</v>
      </c>
      <c r="B578" s="17" t="s">
        <v>923</v>
      </c>
      <c r="C578" s="20">
        <v>2119500</v>
      </c>
      <c r="D578" s="20">
        <v>139382.38944000003</v>
      </c>
      <c r="E578" s="119"/>
      <c r="F578" s="20"/>
      <c r="G578" s="20">
        <v>159294.15936000002</v>
      </c>
      <c r="H578" s="119"/>
      <c r="I578" s="20">
        <v>99558.849600000016</v>
      </c>
      <c r="J578" s="119"/>
      <c r="K578" s="119"/>
      <c r="L578" s="18">
        <v>328</v>
      </c>
      <c r="M578" s="20">
        <v>517706.01792000001</v>
      </c>
      <c r="N578" s="119"/>
      <c r="O578" s="20"/>
      <c r="P578" s="18">
        <v>357.84</v>
      </c>
      <c r="Q578" s="20">
        <v>955764.95616000006</v>
      </c>
      <c r="R578" s="20">
        <v>119470.61952000001</v>
      </c>
      <c r="S578" s="119"/>
      <c r="T578" s="20">
        <v>84780</v>
      </c>
      <c r="U578" s="20">
        <v>43543.007999999994</v>
      </c>
      <c r="V578" s="109"/>
    </row>
    <row r="579" spans="1:22" s="16" customFormat="1" ht="12.75" customHeight="1">
      <c r="A579" s="118">
        <v>530</v>
      </c>
      <c r="B579" s="17" t="s">
        <v>937</v>
      </c>
      <c r="C579" s="20">
        <v>2140500</v>
      </c>
      <c r="D579" s="20">
        <v>160872.44544000001</v>
      </c>
      <c r="E579" s="119"/>
      <c r="F579" s="20"/>
      <c r="G579" s="20"/>
      <c r="H579" s="119"/>
      <c r="I579" s="20"/>
      <c r="J579" s="119"/>
      <c r="K579" s="119"/>
      <c r="L579" s="18">
        <v>369</v>
      </c>
      <c r="M579" s="20">
        <v>643489.78176000004</v>
      </c>
      <c r="N579" s="119"/>
      <c r="O579" s="20"/>
      <c r="P579" s="18">
        <v>459</v>
      </c>
      <c r="Q579" s="20">
        <v>1085889.0067199999</v>
      </c>
      <c r="R579" s="20">
        <v>120654.33408</v>
      </c>
      <c r="S579" s="119"/>
      <c r="T579" s="20">
        <v>85620</v>
      </c>
      <c r="U579" s="20">
        <v>43974.432000000001</v>
      </c>
      <c r="V579" s="109"/>
    </row>
    <row r="580" spans="1:22" s="16" customFormat="1" ht="12.75" customHeight="1">
      <c r="A580" s="118">
        <v>531</v>
      </c>
      <c r="B580" s="17" t="s">
        <v>938</v>
      </c>
      <c r="C580" s="20">
        <v>1195650</v>
      </c>
      <c r="D580" s="20">
        <v>89860.84531199999</v>
      </c>
      <c r="E580" s="119"/>
      <c r="F580" s="20"/>
      <c r="G580" s="20"/>
      <c r="H580" s="119"/>
      <c r="I580" s="20"/>
      <c r="J580" s="119"/>
      <c r="K580" s="119"/>
      <c r="L580" s="18">
        <v>230</v>
      </c>
      <c r="M580" s="20">
        <v>359443.38124799996</v>
      </c>
      <c r="N580" s="119"/>
      <c r="O580" s="20"/>
      <c r="P580" s="18">
        <v>245</v>
      </c>
      <c r="Q580" s="20">
        <v>606560.70585599996</v>
      </c>
      <c r="R580" s="20">
        <v>67395.633983999986</v>
      </c>
      <c r="S580" s="119"/>
      <c r="T580" s="20">
        <v>47826</v>
      </c>
      <c r="U580" s="20">
        <v>24563.4336</v>
      </c>
      <c r="V580" s="109"/>
    </row>
    <row r="581" spans="1:22" s="16" customFormat="1" ht="12.75" customHeight="1">
      <c r="A581" s="118">
        <v>532</v>
      </c>
      <c r="B581" s="17" t="s">
        <v>939</v>
      </c>
      <c r="C581" s="20">
        <v>2150200</v>
      </c>
      <c r="D581" s="20">
        <v>161601.463296</v>
      </c>
      <c r="E581" s="119"/>
      <c r="F581" s="20"/>
      <c r="G581" s="20"/>
      <c r="H581" s="119"/>
      <c r="I581" s="20"/>
      <c r="J581" s="119"/>
      <c r="K581" s="119"/>
      <c r="L581" s="18">
        <v>342</v>
      </c>
      <c r="M581" s="20">
        <v>646405.85318400001</v>
      </c>
      <c r="N581" s="119"/>
      <c r="O581" s="20"/>
      <c r="P581" s="18">
        <v>390</v>
      </c>
      <c r="Q581" s="20">
        <v>1090809.8772480001</v>
      </c>
      <c r="R581" s="20">
        <v>121201.09747199999</v>
      </c>
      <c r="S581" s="119"/>
      <c r="T581" s="20">
        <v>86008</v>
      </c>
      <c r="U581" s="20">
        <v>44173.7088</v>
      </c>
      <c r="V581" s="109"/>
    </row>
    <row r="582" spans="1:22" s="16" customFormat="1" ht="12">
      <c r="A582" s="118">
        <v>533</v>
      </c>
      <c r="B582" s="17" t="s">
        <v>940</v>
      </c>
      <c r="C582" s="20">
        <v>2782000</v>
      </c>
      <c r="D582" s="20">
        <v>182949.66144000003</v>
      </c>
      <c r="E582" s="20">
        <v>130678.32960000001</v>
      </c>
      <c r="F582" s="20"/>
      <c r="G582" s="20">
        <v>182949.66144000003</v>
      </c>
      <c r="H582" s="119"/>
      <c r="I582" s="20">
        <v>130678.32960000001</v>
      </c>
      <c r="J582" s="119"/>
      <c r="K582" s="119"/>
      <c r="L582" s="18">
        <v>439</v>
      </c>
      <c r="M582" s="20">
        <v>653391.64800000004</v>
      </c>
      <c r="N582" s="119"/>
      <c r="O582" s="20"/>
      <c r="P582" s="18">
        <v>490</v>
      </c>
      <c r="Q582" s="20">
        <v>1176104.9664</v>
      </c>
      <c r="R582" s="20">
        <v>156813.99552</v>
      </c>
      <c r="S582" s="119"/>
      <c r="T582" s="20">
        <v>111280</v>
      </c>
      <c r="U582" s="20">
        <v>57153.407999999996</v>
      </c>
      <c r="V582" s="109"/>
    </row>
    <row r="583" spans="1:22" s="16" customFormat="1" ht="12">
      <c r="A583" s="118">
        <v>534</v>
      </c>
      <c r="B583" s="17" t="s">
        <v>925</v>
      </c>
      <c r="C583" s="20">
        <v>1371000</v>
      </c>
      <c r="D583" s="20">
        <v>103039.53408</v>
      </c>
      <c r="E583" s="20"/>
      <c r="F583" s="20"/>
      <c r="G583" s="20"/>
      <c r="H583" s="119"/>
      <c r="I583" s="20"/>
      <c r="J583" s="119"/>
      <c r="K583" s="119"/>
      <c r="L583" s="18">
        <v>265</v>
      </c>
      <c r="M583" s="20">
        <v>412158.13631999999</v>
      </c>
      <c r="N583" s="119"/>
      <c r="O583" s="20"/>
      <c r="P583" s="18">
        <v>292</v>
      </c>
      <c r="Q583" s="20">
        <v>695516.85504000005</v>
      </c>
      <c r="R583" s="20">
        <v>77279.650559999995</v>
      </c>
      <c r="S583" s="119"/>
      <c r="T583" s="20">
        <v>54840</v>
      </c>
      <c r="U583" s="20">
        <v>28165.823999999997</v>
      </c>
      <c r="V583" s="109"/>
    </row>
    <row r="584" spans="1:22" s="16" customFormat="1" ht="12">
      <c r="A584" s="118">
        <v>535</v>
      </c>
      <c r="B584" s="17" t="s">
        <v>926</v>
      </c>
      <c r="C584" s="20">
        <v>2035500</v>
      </c>
      <c r="D584" s="20">
        <v>152981.01504</v>
      </c>
      <c r="E584" s="20"/>
      <c r="F584" s="20"/>
      <c r="G584" s="20"/>
      <c r="H584" s="119"/>
      <c r="I584" s="20"/>
      <c r="J584" s="119"/>
      <c r="K584" s="119"/>
      <c r="L584" s="18">
        <v>381</v>
      </c>
      <c r="M584" s="20">
        <v>611924.06015999999</v>
      </c>
      <c r="N584" s="119"/>
      <c r="O584" s="20"/>
      <c r="P584" s="18">
        <v>391</v>
      </c>
      <c r="Q584" s="20">
        <v>1032621.8515200001</v>
      </c>
      <c r="R584" s="20">
        <v>114735.76128000001</v>
      </c>
      <c r="S584" s="119"/>
      <c r="T584" s="20">
        <v>81420</v>
      </c>
      <c r="U584" s="20">
        <v>41817.311999999998</v>
      </c>
      <c r="V584" s="109"/>
    </row>
    <row r="585" spans="1:22" s="16" customFormat="1" ht="12">
      <c r="A585" s="118">
        <v>536</v>
      </c>
      <c r="B585" s="17" t="s">
        <v>927</v>
      </c>
      <c r="C585" s="20">
        <v>1815300</v>
      </c>
      <c r="D585" s="20">
        <v>136431.55814400001</v>
      </c>
      <c r="E585" s="20"/>
      <c r="F585" s="20"/>
      <c r="G585" s="20"/>
      <c r="H585" s="119"/>
      <c r="I585" s="20"/>
      <c r="J585" s="119"/>
      <c r="K585" s="119"/>
      <c r="L585" s="18">
        <v>359</v>
      </c>
      <c r="M585" s="20">
        <v>545726.23257600004</v>
      </c>
      <c r="N585" s="119"/>
      <c r="O585" s="20"/>
      <c r="P585" s="18">
        <v>369</v>
      </c>
      <c r="Q585" s="20">
        <v>920913.01747200009</v>
      </c>
      <c r="R585" s="20">
        <v>102323.66860800001</v>
      </c>
      <c r="S585" s="119"/>
      <c r="T585" s="20">
        <v>72612</v>
      </c>
      <c r="U585" s="20">
        <v>37293.523199999996</v>
      </c>
      <c r="V585" s="109"/>
    </row>
    <row r="586" spans="1:22" s="16" customFormat="1" ht="12">
      <c r="A586" s="118">
        <v>537</v>
      </c>
      <c r="B586" s="17" t="s">
        <v>608</v>
      </c>
      <c r="C586" s="20">
        <v>2467000</v>
      </c>
      <c r="D586" s="20">
        <v>162234.65664000003</v>
      </c>
      <c r="E586" s="20">
        <v>115881.89760000001</v>
      </c>
      <c r="F586" s="20">
        <v>115881.89760000001</v>
      </c>
      <c r="G586" s="20">
        <v>162234.65664000003</v>
      </c>
      <c r="H586" s="119"/>
      <c r="I586" s="20">
        <v>115881.89760000001</v>
      </c>
      <c r="J586" s="119"/>
      <c r="K586" s="119"/>
      <c r="L586" s="18">
        <v>351</v>
      </c>
      <c r="M586" s="20">
        <v>533056.72895999998</v>
      </c>
      <c r="N586" s="119"/>
      <c r="O586" s="20"/>
      <c r="P586" s="18">
        <v>412</v>
      </c>
      <c r="Q586" s="20">
        <v>996584.31935999996</v>
      </c>
      <c r="R586" s="20">
        <v>115881.89760000001</v>
      </c>
      <c r="S586" s="119"/>
      <c r="T586" s="20">
        <v>98680</v>
      </c>
      <c r="U586" s="20">
        <v>50682.047999999995</v>
      </c>
      <c r="V586" s="109"/>
    </row>
    <row r="587" spans="1:22" s="16" customFormat="1" ht="12">
      <c r="A587" s="118">
        <v>538</v>
      </c>
      <c r="B587" s="17" t="s">
        <v>597</v>
      </c>
      <c r="C587" s="20">
        <v>2383000</v>
      </c>
      <c r="D587" s="20">
        <v>156710.65536</v>
      </c>
      <c r="E587" s="20">
        <v>111936.18240000001</v>
      </c>
      <c r="F587" s="20"/>
      <c r="G587" s="20">
        <v>156710.65536</v>
      </c>
      <c r="H587" s="119"/>
      <c r="I587" s="20">
        <v>111936.18240000001</v>
      </c>
      <c r="J587" s="119"/>
      <c r="K587" s="119"/>
      <c r="L587" s="18">
        <v>398.9</v>
      </c>
      <c r="M587" s="20">
        <v>559680.91200000001</v>
      </c>
      <c r="N587" s="119"/>
      <c r="O587" s="20"/>
      <c r="P587" s="18">
        <v>420</v>
      </c>
      <c r="Q587" s="20">
        <v>1007425.6416000001</v>
      </c>
      <c r="R587" s="20">
        <v>134323.41888000001</v>
      </c>
      <c r="S587" s="119"/>
      <c r="T587" s="20">
        <v>95320</v>
      </c>
      <c r="U587" s="20">
        <v>48956.351999999999</v>
      </c>
      <c r="V587" s="109"/>
    </row>
    <row r="588" spans="1:22" s="16" customFormat="1" ht="12">
      <c r="A588" s="118">
        <v>539</v>
      </c>
      <c r="B588" s="17" t="s">
        <v>598</v>
      </c>
      <c r="C588" s="20">
        <v>2219200</v>
      </c>
      <c r="D588" s="20">
        <v>145938.85286400001</v>
      </c>
      <c r="E588" s="20">
        <v>104242.03776000001</v>
      </c>
      <c r="F588" s="20"/>
      <c r="G588" s="20">
        <v>145938.85286400001</v>
      </c>
      <c r="H588" s="119"/>
      <c r="I588" s="20">
        <v>104242.03776000001</v>
      </c>
      <c r="J588" s="119"/>
      <c r="K588" s="119"/>
      <c r="L588" s="18">
        <v>323</v>
      </c>
      <c r="M588" s="20">
        <v>521210.1888</v>
      </c>
      <c r="N588" s="119"/>
      <c r="O588" s="20"/>
      <c r="P588" s="18">
        <v>420</v>
      </c>
      <c r="Q588" s="20">
        <v>938178.33984000003</v>
      </c>
      <c r="R588" s="20">
        <v>125090.445312</v>
      </c>
      <c r="S588" s="119"/>
      <c r="T588" s="20">
        <v>88768</v>
      </c>
      <c r="U588" s="20">
        <v>45591.2448</v>
      </c>
      <c r="V588" s="109"/>
    </row>
    <row r="589" spans="1:22" s="16" customFormat="1" ht="12">
      <c r="A589" s="118">
        <v>540</v>
      </c>
      <c r="B589" s="17" t="s">
        <v>928</v>
      </c>
      <c r="C589" s="20">
        <v>9262650</v>
      </c>
      <c r="D589" s="20">
        <v>609129.64828800003</v>
      </c>
      <c r="E589" s="20">
        <v>435092.60592</v>
      </c>
      <c r="F589" s="20"/>
      <c r="G589" s="20">
        <v>609129.64828800003</v>
      </c>
      <c r="H589" s="119"/>
      <c r="I589" s="20">
        <v>435092.60592</v>
      </c>
      <c r="J589" s="119"/>
      <c r="K589" s="119"/>
      <c r="L589" s="18">
        <v>1054</v>
      </c>
      <c r="M589" s="20">
        <v>2175463.0296</v>
      </c>
      <c r="N589" s="119"/>
      <c r="O589" s="20"/>
      <c r="P589" s="18">
        <v>1693</v>
      </c>
      <c r="Q589" s="20">
        <v>3915833.45328</v>
      </c>
      <c r="R589" s="20">
        <v>522111.12710399996</v>
      </c>
      <c r="S589" s="119"/>
      <c r="T589" s="20">
        <v>370506</v>
      </c>
      <c r="U589" s="20">
        <v>190291.88159999999</v>
      </c>
      <c r="V589" s="109"/>
    </row>
    <row r="590" spans="1:22" s="16" customFormat="1" ht="12">
      <c r="A590" s="118">
        <v>541</v>
      </c>
      <c r="B590" s="17" t="s">
        <v>919</v>
      </c>
      <c r="C590" s="20">
        <v>8262800</v>
      </c>
      <c r="D590" s="20">
        <v>543377.59257600002</v>
      </c>
      <c r="E590" s="20">
        <v>388126.85184000002</v>
      </c>
      <c r="F590" s="20">
        <v>388126.85184000002</v>
      </c>
      <c r="G590" s="20">
        <v>543377.59257600002</v>
      </c>
      <c r="H590" s="119"/>
      <c r="I590" s="20">
        <v>388126.85184000002</v>
      </c>
      <c r="J590" s="119"/>
      <c r="K590" s="119"/>
      <c r="L590" s="18">
        <v>1005</v>
      </c>
      <c r="M590" s="20">
        <v>1785383.518464</v>
      </c>
      <c r="N590" s="119"/>
      <c r="O590" s="20"/>
      <c r="P590" s="18">
        <v>1524</v>
      </c>
      <c r="Q590" s="20">
        <v>3337890.925824</v>
      </c>
      <c r="R590" s="20">
        <v>388126.85184000002</v>
      </c>
      <c r="S590" s="119"/>
      <c r="T590" s="20">
        <v>330512</v>
      </c>
      <c r="U590" s="20">
        <v>169750.9632</v>
      </c>
      <c r="V590" s="109"/>
    </row>
    <row r="591" spans="1:22" s="16" customFormat="1" ht="12">
      <c r="A591" s="118">
        <v>542</v>
      </c>
      <c r="B591" s="17" t="s">
        <v>929</v>
      </c>
      <c r="C591" s="20">
        <v>2928500</v>
      </c>
      <c r="D591" s="20">
        <v>220095.75168000002</v>
      </c>
      <c r="E591" s="20"/>
      <c r="F591" s="20"/>
      <c r="G591" s="20"/>
      <c r="H591" s="119"/>
      <c r="I591" s="20"/>
      <c r="J591" s="119"/>
      <c r="K591" s="119"/>
      <c r="L591" s="18">
        <v>931</v>
      </c>
      <c r="M591" s="20">
        <v>880383.00672000006</v>
      </c>
      <c r="N591" s="119"/>
      <c r="O591" s="20"/>
      <c r="P591" s="18">
        <v>385</v>
      </c>
      <c r="Q591" s="20">
        <v>1485646.3238400002</v>
      </c>
      <c r="R591" s="20">
        <v>165071.81376000002</v>
      </c>
      <c r="S591" s="119"/>
      <c r="T591" s="20">
        <v>117140</v>
      </c>
      <c r="U591" s="20">
        <v>60163.103999999999</v>
      </c>
      <c r="V591" s="109"/>
    </row>
    <row r="592" spans="1:22" s="16" customFormat="1" ht="12.75" customHeight="1">
      <c r="A592" s="118">
        <v>543</v>
      </c>
      <c r="B592" s="17" t="s">
        <v>930</v>
      </c>
      <c r="C592" s="20">
        <v>490000</v>
      </c>
      <c r="D592" s="20">
        <v>36826.675199999998</v>
      </c>
      <c r="E592" s="20"/>
      <c r="F592" s="20"/>
      <c r="G592" s="20"/>
      <c r="H592" s="119"/>
      <c r="I592" s="20"/>
      <c r="J592" s="119"/>
      <c r="K592" s="119"/>
      <c r="L592" s="18">
        <v>171</v>
      </c>
      <c r="M592" s="20">
        <v>147306.70079999999</v>
      </c>
      <c r="N592" s="119"/>
      <c r="O592" s="20"/>
      <c r="P592" s="18">
        <v>140.6</v>
      </c>
      <c r="Q592" s="20">
        <v>248580.05760000003</v>
      </c>
      <c r="R592" s="20">
        <v>27620.006399999998</v>
      </c>
      <c r="S592" s="119"/>
      <c r="T592" s="20">
        <v>19600</v>
      </c>
      <c r="U592" s="20">
        <v>10066.56</v>
      </c>
      <c r="V592" s="109"/>
    </row>
    <row r="593" spans="1:22" s="16" customFormat="1" ht="12.75" customHeight="1">
      <c r="A593" s="118">
        <v>544</v>
      </c>
      <c r="B593" s="17" t="s">
        <v>916</v>
      </c>
      <c r="C593" s="20">
        <v>1833100</v>
      </c>
      <c r="D593" s="20">
        <v>120548.17555200002</v>
      </c>
      <c r="E593" s="20"/>
      <c r="F593" s="20"/>
      <c r="G593" s="20">
        <v>137769.34348800001</v>
      </c>
      <c r="H593" s="119"/>
      <c r="I593" s="20">
        <v>86105.839680000005</v>
      </c>
      <c r="J593" s="119"/>
      <c r="K593" s="119"/>
      <c r="L593" s="18">
        <v>312.5</v>
      </c>
      <c r="M593" s="20">
        <v>447750.36633600004</v>
      </c>
      <c r="N593" s="119"/>
      <c r="O593" s="20"/>
      <c r="P593" s="18">
        <v>360.4</v>
      </c>
      <c r="Q593" s="20">
        <v>826616.0609279999</v>
      </c>
      <c r="R593" s="20">
        <v>103327.00761599999</v>
      </c>
      <c r="S593" s="119"/>
      <c r="T593" s="20">
        <v>73324</v>
      </c>
      <c r="U593" s="20">
        <v>37659.206399999995</v>
      </c>
      <c r="V593" s="109"/>
    </row>
    <row r="594" spans="1:22" s="16" customFormat="1" ht="12.75" customHeight="1">
      <c r="A594" s="118">
        <v>545</v>
      </c>
      <c r="B594" s="17" t="s">
        <v>609</v>
      </c>
      <c r="C594" s="20">
        <v>2273000</v>
      </c>
      <c r="D594" s="20">
        <v>149476.84416000001</v>
      </c>
      <c r="E594" s="20">
        <v>106769.1744</v>
      </c>
      <c r="F594" s="20"/>
      <c r="G594" s="20">
        <v>149476.84416000001</v>
      </c>
      <c r="H594" s="119"/>
      <c r="I594" s="20">
        <v>106769.1744</v>
      </c>
      <c r="J594" s="119"/>
      <c r="K594" s="119"/>
      <c r="L594" s="18">
        <v>326</v>
      </c>
      <c r="M594" s="20">
        <v>533845.87199999997</v>
      </c>
      <c r="N594" s="119"/>
      <c r="O594" s="20"/>
      <c r="P594" s="18">
        <v>394</v>
      </c>
      <c r="Q594" s="20">
        <v>960922.56959999993</v>
      </c>
      <c r="R594" s="20">
        <v>128123.00927999998</v>
      </c>
      <c r="S594" s="119"/>
      <c r="T594" s="20">
        <v>90920</v>
      </c>
      <c r="U594" s="20">
        <v>46696.511999999995</v>
      </c>
      <c r="V594" s="109"/>
    </row>
    <row r="595" spans="1:22" s="16" customFormat="1" ht="12.75" customHeight="1">
      <c r="A595" s="118">
        <v>546</v>
      </c>
      <c r="B595" s="17" t="s">
        <v>931</v>
      </c>
      <c r="C595" s="20">
        <v>863000</v>
      </c>
      <c r="D595" s="20">
        <v>64860.042240000002</v>
      </c>
      <c r="E595" s="20"/>
      <c r="F595" s="20"/>
      <c r="G595" s="20"/>
      <c r="H595" s="119"/>
      <c r="I595" s="20"/>
      <c r="J595" s="119"/>
      <c r="K595" s="119"/>
      <c r="L595" s="18">
        <v>210</v>
      </c>
      <c r="M595" s="20">
        <v>259440.16896000001</v>
      </c>
      <c r="N595" s="119"/>
      <c r="O595" s="20"/>
      <c r="P595" s="18">
        <v>210</v>
      </c>
      <c r="Q595" s="20">
        <v>437805.28512000007</v>
      </c>
      <c r="R595" s="20">
        <v>48645.03168</v>
      </c>
      <c r="S595" s="119"/>
      <c r="T595" s="20">
        <v>34520</v>
      </c>
      <c r="U595" s="20">
        <v>17729.471999999998</v>
      </c>
      <c r="V595" s="109"/>
    </row>
    <row r="596" spans="1:22" s="16" customFormat="1" ht="12.75" customHeight="1">
      <c r="A596" s="118">
        <v>547</v>
      </c>
      <c r="B596" s="17" t="s">
        <v>600</v>
      </c>
      <c r="C596" s="20">
        <v>2308400</v>
      </c>
      <c r="D596" s="20">
        <v>173491.21843199999</v>
      </c>
      <c r="E596" s="20"/>
      <c r="F596" s="20"/>
      <c r="G596" s="20"/>
      <c r="H596" s="119"/>
      <c r="I596" s="20"/>
      <c r="J596" s="119"/>
      <c r="K596" s="119"/>
      <c r="L596" s="18">
        <v>353</v>
      </c>
      <c r="M596" s="20">
        <v>693964.87372799998</v>
      </c>
      <c r="N596" s="119"/>
      <c r="O596" s="20"/>
      <c r="P596" s="18">
        <v>384</v>
      </c>
      <c r="Q596" s="20">
        <v>1171065.7244159998</v>
      </c>
      <c r="R596" s="20">
        <v>130118.41382399999</v>
      </c>
      <c r="S596" s="119"/>
      <c r="T596" s="20">
        <v>92336</v>
      </c>
      <c r="U596" s="20">
        <v>47423.7696</v>
      </c>
      <c r="V596" s="109"/>
    </row>
    <row r="597" spans="1:22" s="16" customFormat="1" ht="12">
      <c r="A597" s="118">
        <v>548</v>
      </c>
      <c r="B597" s="17" t="s">
        <v>917</v>
      </c>
      <c r="C597" s="20">
        <v>1736600</v>
      </c>
      <c r="D597" s="20">
        <v>130516.743168</v>
      </c>
      <c r="E597" s="20"/>
      <c r="F597" s="20"/>
      <c r="G597" s="20"/>
      <c r="H597" s="119"/>
      <c r="I597" s="20"/>
      <c r="J597" s="119"/>
      <c r="K597" s="119"/>
      <c r="L597" s="18">
        <v>278</v>
      </c>
      <c r="M597" s="20">
        <v>522066.972672</v>
      </c>
      <c r="N597" s="119"/>
      <c r="O597" s="20"/>
      <c r="P597" s="18">
        <v>360</v>
      </c>
      <c r="Q597" s="20">
        <v>880988.01638400008</v>
      </c>
      <c r="R597" s="20">
        <v>97887.557375999997</v>
      </c>
      <c r="S597" s="119"/>
      <c r="T597" s="20">
        <v>69464</v>
      </c>
      <c r="U597" s="20">
        <v>35676.710399999996</v>
      </c>
      <c r="V597" s="109"/>
    </row>
    <row r="598" spans="1:22" s="16" customFormat="1" ht="12">
      <c r="A598" s="118">
        <v>549</v>
      </c>
      <c r="B598" s="17" t="s">
        <v>932</v>
      </c>
      <c r="C598" s="20">
        <v>1727000</v>
      </c>
      <c r="D598" s="20">
        <v>129795.24096000001</v>
      </c>
      <c r="E598" s="20"/>
      <c r="F598" s="20"/>
      <c r="G598" s="20"/>
      <c r="H598" s="119"/>
      <c r="I598" s="20"/>
      <c r="J598" s="119"/>
      <c r="K598" s="119"/>
      <c r="L598" s="18">
        <v>311.39999999999998</v>
      </c>
      <c r="M598" s="20">
        <v>519180.96384000004</v>
      </c>
      <c r="N598" s="119"/>
      <c r="O598" s="20"/>
      <c r="P598" s="18">
        <v>375.2</v>
      </c>
      <c r="Q598" s="20">
        <v>876117.87648000009</v>
      </c>
      <c r="R598" s="20">
        <v>97346.430720000004</v>
      </c>
      <c r="S598" s="119"/>
      <c r="T598" s="20">
        <v>69080</v>
      </c>
      <c r="U598" s="20">
        <v>35479.487999999998</v>
      </c>
      <c r="V598" s="109"/>
    </row>
    <row r="599" spans="1:22" s="16" customFormat="1" ht="12">
      <c r="A599" s="118">
        <v>550</v>
      </c>
      <c r="B599" s="17" t="s">
        <v>933</v>
      </c>
      <c r="C599" s="20">
        <v>1758700</v>
      </c>
      <c r="D599" s="20">
        <v>132177.70137600001</v>
      </c>
      <c r="E599" s="20"/>
      <c r="F599" s="20"/>
      <c r="G599" s="20"/>
      <c r="H599" s="119"/>
      <c r="I599" s="20"/>
      <c r="J599" s="119"/>
      <c r="K599" s="119"/>
      <c r="L599" s="18">
        <v>284</v>
      </c>
      <c r="M599" s="20">
        <v>528710.80550400005</v>
      </c>
      <c r="N599" s="119"/>
      <c r="O599" s="20"/>
      <c r="P599" s="18">
        <v>365</v>
      </c>
      <c r="Q599" s="20">
        <v>892199.48428800015</v>
      </c>
      <c r="R599" s="20">
        <v>99133.276032000009</v>
      </c>
      <c r="S599" s="119"/>
      <c r="T599" s="20">
        <v>70348</v>
      </c>
      <c r="U599" s="20">
        <v>36130.732799999998</v>
      </c>
      <c r="V599" s="109"/>
    </row>
    <row r="600" spans="1:22" s="16" customFormat="1" ht="12">
      <c r="A600" s="118">
        <v>551</v>
      </c>
      <c r="B600" s="17" t="s">
        <v>941</v>
      </c>
      <c r="C600" s="20">
        <v>1735500</v>
      </c>
      <c r="D600" s="20">
        <v>130434.07104000001</v>
      </c>
      <c r="E600" s="20"/>
      <c r="F600" s="20"/>
      <c r="G600" s="20"/>
      <c r="H600" s="119"/>
      <c r="I600" s="20"/>
      <c r="J600" s="119"/>
      <c r="K600" s="119"/>
      <c r="L600" s="18">
        <v>295</v>
      </c>
      <c r="M600" s="20">
        <v>521736.28416000004</v>
      </c>
      <c r="N600" s="119"/>
      <c r="O600" s="20"/>
      <c r="P600" s="18">
        <v>312.7</v>
      </c>
      <c r="Q600" s="20">
        <v>880429.97952000005</v>
      </c>
      <c r="R600" s="20">
        <v>97825.553279999993</v>
      </c>
      <c r="S600" s="119"/>
      <c r="T600" s="20">
        <v>69420</v>
      </c>
      <c r="U600" s="20">
        <v>35654.112000000001</v>
      </c>
      <c r="V600" s="109"/>
    </row>
    <row r="601" spans="1:22" s="16" customFormat="1" ht="12">
      <c r="A601" s="118">
        <v>552</v>
      </c>
      <c r="B601" s="17" t="s">
        <v>934</v>
      </c>
      <c r="C601" s="20">
        <v>1470200</v>
      </c>
      <c r="D601" s="20">
        <v>110495.05689600001</v>
      </c>
      <c r="E601" s="20"/>
      <c r="F601" s="20"/>
      <c r="G601" s="20"/>
      <c r="H601" s="119"/>
      <c r="I601" s="20"/>
      <c r="J601" s="119"/>
      <c r="K601" s="119"/>
      <c r="L601" s="18">
        <v>228</v>
      </c>
      <c r="M601" s="20">
        <v>441980.22758400004</v>
      </c>
      <c r="N601" s="119"/>
      <c r="O601" s="20"/>
      <c r="P601" s="18">
        <v>302</v>
      </c>
      <c r="Q601" s="20">
        <v>745841.63404800009</v>
      </c>
      <c r="R601" s="20">
        <v>82871.292671999996</v>
      </c>
      <c r="S601" s="119"/>
      <c r="T601" s="20">
        <v>58808</v>
      </c>
      <c r="U601" s="20">
        <v>30203.788799999998</v>
      </c>
      <c r="V601" s="109"/>
    </row>
    <row r="602" spans="1:22" s="112" customFormat="1" ht="12.75" customHeight="1">
      <c r="A602" s="174" t="s">
        <v>715</v>
      </c>
      <c r="B602" s="175"/>
      <c r="C602" s="11">
        <v>88656770</v>
      </c>
      <c r="D602" s="54">
        <v>6230893.4440704016</v>
      </c>
      <c r="E602" s="54">
        <v>1756678.1585471998</v>
      </c>
      <c r="F602" s="54">
        <v>504008.74944000004</v>
      </c>
      <c r="G602" s="54">
        <v>3088557.8002943997</v>
      </c>
      <c r="H602" s="54"/>
      <c r="I602" s="54">
        <v>1813434.26544</v>
      </c>
      <c r="J602" s="54"/>
      <c r="K602" s="54"/>
      <c r="L602" s="25">
        <v>14450.8</v>
      </c>
      <c r="M602" s="54">
        <v>23547091.675968003</v>
      </c>
      <c r="N602" s="25">
        <v>726.1400000000001</v>
      </c>
      <c r="O602" s="54">
        <v>350993.06847359997</v>
      </c>
      <c r="P602" s="25">
        <v>16702.02</v>
      </c>
      <c r="Q602" s="54">
        <v>41170481.497958407</v>
      </c>
      <c r="R602" s="54">
        <v>4826995.8569279984</v>
      </c>
      <c r="S602" s="54"/>
      <c r="T602" s="54">
        <v>3546270.8</v>
      </c>
      <c r="U602" s="54">
        <v>1821364.6828800002</v>
      </c>
      <c r="V602" s="110"/>
    </row>
    <row r="603" spans="1:22" s="122" customFormat="1" ht="12.75" customHeight="1">
      <c r="A603" s="172" t="s">
        <v>96</v>
      </c>
      <c r="B603" s="173"/>
      <c r="C603" s="21">
        <v>121581957.53</v>
      </c>
      <c r="D603" s="111">
        <v>7920750.4360384019</v>
      </c>
      <c r="E603" s="111">
        <v>3534765.1585471998</v>
      </c>
      <c r="F603" s="111">
        <v>504008.74944000004</v>
      </c>
      <c r="G603" s="111">
        <v>3873463.4514943999</v>
      </c>
      <c r="H603" s="111"/>
      <c r="I603" s="111">
        <v>2010250.2974399999</v>
      </c>
      <c r="J603" s="111"/>
      <c r="K603" s="111"/>
      <c r="L603" s="26">
        <v>19150.8</v>
      </c>
      <c r="M603" s="111">
        <v>33021748.041040003</v>
      </c>
      <c r="N603" s="26">
        <v>881.1400000000001</v>
      </c>
      <c r="O603" s="111">
        <v>433659.06847359997</v>
      </c>
      <c r="P603" s="26">
        <v>23369.02</v>
      </c>
      <c r="Q603" s="111">
        <v>56635846.373542406</v>
      </c>
      <c r="R603" s="111">
        <v>5860113.3807039987</v>
      </c>
      <c r="S603" s="111"/>
      <c r="T603" s="111">
        <v>5180055.12</v>
      </c>
      <c r="U603" s="111">
        <v>2375297.45328</v>
      </c>
      <c r="V603" s="121"/>
    </row>
    <row r="604" spans="1:22" s="139" customFormat="1" ht="12">
      <c r="A604" s="186" t="s">
        <v>294</v>
      </c>
      <c r="B604" s="187"/>
      <c r="C604" s="20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102"/>
      <c r="Q604" s="81"/>
      <c r="R604" s="81"/>
      <c r="S604" s="81"/>
      <c r="T604" s="81"/>
      <c r="U604" s="81"/>
      <c r="V604" s="138"/>
    </row>
    <row r="605" spans="1:22" s="139" customFormat="1" ht="12">
      <c r="A605" s="118">
        <v>553</v>
      </c>
      <c r="B605" s="17" t="s">
        <v>224</v>
      </c>
      <c r="C605" s="20">
        <v>10649.97</v>
      </c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102"/>
      <c r="Q605" s="81"/>
      <c r="R605" s="81"/>
      <c r="S605" s="81"/>
      <c r="T605" s="20">
        <v>10649.97</v>
      </c>
      <c r="U605" s="81"/>
      <c r="V605" s="138"/>
    </row>
    <row r="606" spans="1:22" s="139" customFormat="1" ht="12">
      <c r="A606" s="118">
        <v>554</v>
      </c>
      <c r="B606" s="17" t="s">
        <v>225</v>
      </c>
      <c r="C606" s="20">
        <v>10046.61</v>
      </c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102"/>
      <c r="Q606" s="81"/>
      <c r="R606" s="81"/>
      <c r="S606" s="81"/>
      <c r="T606" s="20">
        <v>10046.61</v>
      </c>
      <c r="U606" s="81"/>
      <c r="V606" s="138"/>
    </row>
    <row r="607" spans="1:22" s="139" customFormat="1" ht="12">
      <c r="A607" s="118">
        <v>555</v>
      </c>
      <c r="B607" s="17" t="s">
        <v>226</v>
      </c>
      <c r="C607" s="20">
        <v>10974.23</v>
      </c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102"/>
      <c r="Q607" s="81"/>
      <c r="R607" s="81"/>
      <c r="S607" s="81"/>
      <c r="T607" s="20">
        <v>10974.23</v>
      </c>
      <c r="U607" s="81"/>
      <c r="V607" s="138"/>
    </row>
    <row r="608" spans="1:22" s="112" customFormat="1" ht="12.75" customHeight="1">
      <c r="A608" s="174" t="s">
        <v>716</v>
      </c>
      <c r="B608" s="175"/>
      <c r="C608" s="11">
        <v>31670.81</v>
      </c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3"/>
      <c r="O608" s="123"/>
      <c r="P608" s="140"/>
      <c r="Q608" s="123"/>
      <c r="R608" s="123"/>
      <c r="S608" s="123"/>
      <c r="T608" s="11">
        <v>31670.81</v>
      </c>
      <c r="U608" s="123"/>
      <c r="V608" s="110"/>
    </row>
    <row r="609" spans="1:24" s="139" customFormat="1" ht="12">
      <c r="A609" s="118">
        <v>556</v>
      </c>
      <c r="B609" s="17" t="s">
        <v>438</v>
      </c>
      <c r="C609" s="20">
        <v>37135.550000000003</v>
      </c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102"/>
      <c r="Q609" s="81"/>
      <c r="R609" s="81"/>
      <c r="S609" s="81"/>
      <c r="T609" s="20">
        <v>37135.550000000003</v>
      </c>
      <c r="U609" s="81"/>
      <c r="V609" s="138"/>
    </row>
    <row r="610" spans="1:24" s="139" customFormat="1" ht="12">
      <c r="A610" s="118">
        <v>557</v>
      </c>
      <c r="B610" s="17" t="s">
        <v>439</v>
      </c>
      <c r="C610" s="20">
        <v>21636.32</v>
      </c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102"/>
      <c r="Q610" s="81"/>
      <c r="R610" s="81"/>
      <c r="S610" s="81"/>
      <c r="T610" s="20">
        <v>21636.32</v>
      </c>
      <c r="U610" s="81"/>
      <c r="V610" s="138"/>
    </row>
    <row r="611" spans="1:24" s="139" customFormat="1" ht="12">
      <c r="A611" s="118">
        <v>558</v>
      </c>
      <c r="B611" s="17" t="s">
        <v>440</v>
      </c>
      <c r="C611" s="20">
        <v>21636.32</v>
      </c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102"/>
      <c r="Q611" s="81"/>
      <c r="R611" s="81"/>
      <c r="S611" s="81"/>
      <c r="T611" s="20">
        <v>21636.32</v>
      </c>
      <c r="U611" s="81"/>
      <c r="V611" s="138"/>
    </row>
    <row r="612" spans="1:24" s="139" customFormat="1" ht="12">
      <c r="A612" s="118">
        <v>559</v>
      </c>
      <c r="B612" s="17" t="s">
        <v>441</v>
      </c>
      <c r="C612" s="20">
        <v>21757.02</v>
      </c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102"/>
      <c r="Q612" s="81"/>
      <c r="R612" s="81"/>
      <c r="S612" s="81"/>
      <c r="T612" s="20">
        <v>21757.02</v>
      </c>
      <c r="U612" s="81"/>
      <c r="V612" s="138"/>
    </row>
    <row r="613" spans="1:24" s="112" customFormat="1" ht="12.75" customHeight="1">
      <c r="A613" s="174" t="s">
        <v>717</v>
      </c>
      <c r="B613" s="175"/>
      <c r="C613" s="11">
        <v>102165.21</v>
      </c>
      <c r="D613" s="123"/>
      <c r="E613" s="123"/>
      <c r="F613" s="123"/>
      <c r="G613" s="123"/>
      <c r="H613" s="123"/>
      <c r="I613" s="123"/>
      <c r="J613" s="123"/>
      <c r="K613" s="123"/>
      <c r="L613" s="123"/>
      <c r="M613" s="123"/>
      <c r="N613" s="123"/>
      <c r="O613" s="123"/>
      <c r="P613" s="140"/>
      <c r="Q613" s="123"/>
      <c r="R613" s="123"/>
      <c r="S613" s="123"/>
      <c r="T613" s="11">
        <v>102165.21</v>
      </c>
      <c r="U613" s="123"/>
      <c r="V613" s="110"/>
    </row>
    <row r="614" spans="1:24" s="139" customFormat="1" ht="12">
      <c r="A614" s="118">
        <v>560</v>
      </c>
      <c r="B614" s="17" t="s">
        <v>611</v>
      </c>
      <c r="C614" s="20">
        <v>1860000</v>
      </c>
      <c r="D614" s="20">
        <v>139791.0528</v>
      </c>
      <c r="E614" s="20"/>
      <c r="F614" s="20"/>
      <c r="G614" s="20"/>
      <c r="H614" s="20"/>
      <c r="I614" s="20"/>
      <c r="J614" s="20"/>
      <c r="K614" s="20"/>
      <c r="L614" s="18">
        <v>276</v>
      </c>
      <c r="M614" s="20">
        <v>559164.21120000002</v>
      </c>
      <c r="N614" s="20"/>
      <c r="O614" s="20"/>
      <c r="P614" s="18">
        <v>290</v>
      </c>
      <c r="Q614" s="20">
        <v>943589.60640000005</v>
      </c>
      <c r="R614" s="20">
        <v>104843.28959999999</v>
      </c>
      <c r="S614" s="20"/>
      <c r="T614" s="20">
        <v>74400</v>
      </c>
      <c r="U614" s="20">
        <v>38211.839999999997</v>
      </c>
      <c r="V614" s="109"/>
    </row>
    <row r="615" spans="1:24" s="139" customFormat="1" ht="12">
      <c r="A615" s="118">
        <v>561</v>
      </c>
      <c r="B615" s="17" t="s">
        <v>612</v>
      </c>
      <c r="C615" s="20">
        <v>1883000</v>
      </c>
      <c r="D615" s="20">
        <v>141519.65184000001</v>
      </c>
      <c r="E615" s="20"/>
      <c r="F615" s="20"/>
      <c r="G615" s="20"/>
      <c r="H615" s="20"/>
      <c r="I615" s="20"/>
      <c r="J615" s="20"/>
      <c r="K615" s="20"/>
      <c r="L615" s="18">
        <v>275</v>
      </c>
      <c r="M615" s="20">
        <v>566078.60736000002</v>
      </c>
      <c r="N615" s="20"/>
      <c r="O615" s="20"/>
      <c r="P615" s="18">
        <v>292</v>
      </c>
      <c r="Q615" s="20">
        <v>955257.64992000011</v>
      </c>
      <c r="R615" s="20">
        <v>106139.73888</v>
      </c>
      <c r="S615" s="20"/>
      <c r="T615" s="20">
        <v>75320</v>
      </c>
      <c r="U615" s="20">
        <v>38684.351999999999</v>
      </c>
      <c r="V615" s="109"/>
    </row>
    <row r="616" spans="1:24" s="139" customFormat="1" ht="12">
      <c r="A616" s="118">
        <v>562</v>
      </c>
      <c r="B616" s="17" t="s">
        <v>613</v>
      </c>
      <c r="C616" s="20">
        <v>1862000</v>
      </c>
      <c r="D616" s="20">
        <v>139941.36575999999</v>
      </c>
      <c r="E616" s="20"/>
      <c r="F616" s="20"/>
      <c r="G616" s="20"/>
      <c r="H616" s="20"/>
      <c r="I616" s="20"/>
      <c r="J616" s="20"/>
      <c r="K616" s="20"/>
      <c r="L616" s="18">
        <v>274</v>
      </c>
      <c r="M616" s="20">
        <v>559765.46303999994</v>
      </c>
      <c r="N616" s="20"/>
      <c r="O616" s="20"/>
      <c r="P616" s="18">
        <v>290</v>
      </c>
      <c r="Q616" s="20">
        <v>944604.21888000006</v>
      </c>
      <c r="R616" s="20">
        <v>104956.02432</v>
      </c>
      <c r="S616" s="20"/>
      <c r="T616" s="20">
        <v>74480</v>
      </c>
      <c r="U616" s="20">
        <v>38252.928</v>
      </c>
      <c r="V616" s="109"/>
    </row>
    <row r="617" spans="1:24" s="112" customFormat="1" ht="12.75" customHeight="1">
      <c r="A617" s="174" t="s">
        <v>718</v>
      </c>
      <c r="B617" s="175"/>
      <c r="C617" s="11">
        <v>5605000</v>
      </c>
      <c r="D617" s="11">
        <v>421252.07039999997</v>
      </c>
      <c r="E617" s="11"/>
      <c r="F617" s="11"/>
      <c r="G617" s="11"/>
      <c r="H617" s="11"/>
      <c r="I617" s="11"/>
      <c r="J617" s="11"/>
      <c r="K617" s="11"/>
      <c r="L617" s="25">
        <v>825</v>
      </c>
      <c r="M617" s="11">
        <v>1685008.2815999999</v>
      </c>
      <c r="N617" s="11"/>
      <c r="O617" s="11"/>
      <c r="P617" s="25">
        <v>872</v>
      </c>
      <c r="Q617" s="11">
        <v>2843451.4752000002</v>
      </c>
      <c r="R617" s="11">
        <v>315939.05279999995</v>
      </c>
      <c r="S617" s="11"/>
      <c r="T617" s="11">
        <v>224200</v>
      </c>
      <c r="U617" s="11">
        <v>115149.12</v>
      </c>
      <c r="V617" s="110"/>
    </row>
    <row r="618" spans="1:24" s="124" customFormat="1" ht="12.75" customHeight="1">
      <c r="A618" s="172" t="s">
        <v>1143</v>
      </c>
      <c r="B618" s="173"/>
      <c r="C618" s="21">
        <v>5738836.0199999996</v>
      </c>
      <c r="D618" s="21">
        <v>421252.07039999997</v>
      </c>
      <c r="E618" s="141"/>
      <c r="F618" s="141"/>
      <c r="G618" s="141"/>
      <c r="H618" s="141"/>
      <c r="I618" s="141"/>
      <c r="J618" s="141"/>
      <c r="K618" s="141"/>
      <c r="L618" s="26">
        <v>825</v>
      </c>
      <c r="M618" s="21">
        <v>1685008.2815999999</v>
      </c>
      <c r="N618" s="141"/>
      <c r="O618" s="141"/>
      <c r="P618" s="26">
        <v>872</v>
      </c>
      <c r="Q618" s="21">
        <v>2843451.4752000002</v>
      </c>
      <c r="R618" s="21">
        <v>315939.05279999995</v>
      </c>
      <c r="S618" s="141"/>
      <c r="T618" s="21">
        <v>358036.02</v>
      </c>
      <c r="U618" s="21">
        <v>115149.12</v>
      </c>
      <c r="V618" s="121"/>
    </row>
    <row r="619" spans="1:24" s="139" customFormat="1" ht="12">
      <c r="A619" s="186" t="s">
        <v>1139</v>
      </c>
      <c r="B619" s="187"/>
      <c r="C619" s="20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102"/>
      <c r="Q619" s="81"/>
      <c r="R619" s="81"/>
      <c r="S619" s="81"/>
      <c r="T619" s="81"/>
      <c r="U619" s="81"/>
      <c r="V619" s="138"/>
    </row>
    <row r="620" spans="1:24" s="127" customFormat="1" ht="12">
      <c r="A620" s="94">
        <v>563</v>
      </c>
      <c r="B620" s="115" t="s">
        <v>104</v>
      </c>
      <c r="C620" s="96">
        <v>346000</v>
      </c>
      <c r="D620" s="96">
        <v>78468.820000000007</v>
      </c>
      <c r="E620" s="142"/>
      <c r="F620" s="142"/>
      <c r="G620" s="142"/>
      <c r="H620" s="142"/>
      <c r="I620" s="142"/>
      <c r="J620" s="142"/>
      <c r="K620" s="142"/>
      <c r="L620" s="143">
        <v>138</v>
      </c>
      <c r="M620" s="96">
        <v>230716.11</v>
      </c>
      <c r="N620" s="142"/>
      <c r="O620" s="142"/>
      <c r="P620" s="144"/>
      <c r="Q620" s="142"/>
      <c r="R620" s="142"/>
      <c r="S620" s="142"/>
      <c r="T620" s="96">
        <v>30963.360000000001</v>
      </c>
      <c r="U620" s="96">
        <v>5851.71</v>
      </c>
      <c r="V620" s="125"/>
    </row>
    <row r="621" spans="1:24" s="126" customFormat="1" ht="12">
      <c r="A621" s="94">
        <v>564</v>
      </c>
      <c r="B621" s="95" t="s">
        <v>97</v>
      </c>
      <c r="C621" s="96">
        <v>1135860</v>
      </c>
      <c r="D621" s="96">
        <v>51995</v>
      </c>
      <c r="E621" s="96">
        <v>209683</v>
      </c>
      <c r="F621" s="145"/>
      <c r="G621" s="145"/>
      <c r="H621" s="145"/>
      <c r="I621" s="96">
        <v>7859</v>
      </c>
      <c r="J621" s="145"/>
      <c r="K621" s="145"/>
      <c r="L621" s="143">
        <v>260</v>
      </c>
      <c r="M621" s="96">
        <v>262505</v>
      </c>
      <c r="N621" s="145"/>
      <c r="O621" s="145"/>
      <c r="P621" s="103">
        <v>346</v>
      </c>
      <c r="Q621" s="96">
        <v>501246.6</v>
      </c>
      <c r="R621" s="96">
        <v>26215</v>
      </c>
      <c r="S621" s="145"/>
      <c r="T621" s="96">
        <v>54206.400000000001</v>
      </c>
      <c r="U621" s="96">
        <v>22150</v>
      </c>
      <c r="V621" s="125"/>
      <c r="X621" s="127"/>
    </row>
    <row r="622" spans="1:24" s="126" customFormat="1" ht="12">
      <c r="A622" s="94">
        <v>565</v>
      </c>
      <c r="B622" s="95" t="s">
        <v>99</v>
      </c>
      <c r="C622" s="96">
        <v>25372.83</v>
      </c>
      <c r="D622" s="97"/>
      <c r="E622" s="97"/>
      <c r="F622" s="145"/>
      <c r="G622" s="145"/>
      <c r="H622" s="145"/>
      <c r="I622" s="96"/>
      <c r="J622" s="145"/>
      <c r="K622" s="145"/>
      <c r="L622" s="143"/>
      <c r="M622" s="97"/>
      <c r="N622" s="145"/>
      <c r="O622" s="145"/>
      <c r="P622" s="144"/>
      <c r="Q622" s="97"/>
      <c r="R622" s="96"/>
      <c r="S622" s="145"/>
      <c r="T622" s="96">
        <v>25372.83</v>
      </c>
      <c r="U622" s="97"/>
      <c r="V622" s="125"/>
      <c r="X622" s="127"/>
    </row>
    <row r="623" spans="1:24" s="126" customFormat="1" ht="12">
      <c r="A623" s="94">
        <v>566</v>
      </c>
      <c r="B623" s="95" t="s">
        <v>101</v>
      </c>
      <c r="C623" s="96">
        <v>1728000</v>
      </c>
      <c r="D623" s="96">
        <v>78660</v>
      </c>
      <c r="E623" s="96">
        <v>343575</v>
      </c>
      <c r="F623" s="145"/>
      <c r="G623" s="96">
        <v>109432</v>
      </c>
      <c r="H623" s="145"/>
      <c r="I623" s="96">
        <v>109432</v>
      </c>
      <c r="J623" s="145"/>
      <c r="K623" s="145"/>
      <c r="L623" s="143">
        <v>327</v>
      </c>
      <c r="M623" s="96">
        <v>602909</v>
      </c>
      <c r="N623" s="145"/>
      <c r="O623" s="145"/>
      <c r="P623" s="103">
        <v>414</v>
      </c>
      <c r="Q623" s="96">
        <v>359225.42</v>
      </c>
      <c r="R623" s="96">
        <v>35754</v>
      </c>
      <c r="S623" s="145"/>
      <c r="T623" s="96">
        <v>54875.3</v>
      </c>
      <c r="U623" s="96">
        <v>34137.279999999999</v>
      </c>
      <c r="V623" s="125"/>
      <c r="X623" s="127"/>
    </row>
    <row r="624" spans="1:24" s="126" customFormat="1" ht="12">
      <c r="A624" s="94">
        <v>567</v>
      </c>
      <c r="B624" s="95" t="s">
        <v>103</v>
      </c>
      <c r="C624" s="96">
        <v>1756000</v>
      </c>
      <c r="D624" s="96">
        <v>106599</v>
      </c>
      <c r="E624" s="96">
        <v>359492</v>
      </c>
      <c r="F624" s="145"/>
      <c r="G624" s="96"/>
      <c r="H624" s="145"/>
      <c r="I624" s="96">
        <v>214510</v>
      </c>
      <c r="J624" s="145"/>
      <c r="K624" s="145"/>
      <c r="L624" s="143">
        <v>327</v>
      </c>
      <c r="M624" s="96">
        <v>592715</v>
      </c>
      <c r="N624" s="145"/>
      <c r="O624" s="145"/>
      <c r="P624" s="103">
        <v>411</v>
      </c>
      <c r="Q624" s="96">
        <v>343599</v>
      </c>
      <c r="R624" s="96">
        <v>45042.400000000001</v>
      </c>
      <c r="S624" s="145"/>
      <c r="T624" s="96">
        <v>59875.3</v>
      </c>
      <c r="U624" s="96">
        <v>34167.300000000003</v>
      </c>
      <c r="V624" s="125"/>
      <c r="X624" s="127"/>
    </row>
    <row r="625" spans="1:22" s="112" customFormat="1" ht="12.75" customHeight="1">
      <c r="A625" s="174" t="s">
        <v>720</v>
      </c>
      <c r="B625" s="175"/>
      <c r="C625" s="11">
        <v>4991232.83</v>
      </c>
      <c r="D625" s="11">
        <v>315722.82</v>
      </c>
      <c r="E625" s="11">
        <v>912750</v>
      </c>
      <c r="F625" s="123"/>
      <c r="G625" s="11">
        <v>109432</v>
      </c>
      <c r="H625" s="123"/>
      <c r="I625" s="11">
        <v>331801</v>
      </c>
      <c r="J625" s="123"/>
      <c r="K625" s="123"/>
      <c r="L625" s="25">
        <v>1052</v>
      </c>
      <c r="M625" s="11">
        <v>1688845.1099999999</v>
      </c>
      <c r="N625" s="123"/>
      <c r="O625" s="123"/>
      <c r="P625" s="25">
        <v>1171</v>
      </c>
      <c r="Q625" s="11">
        <v>1204071.02</v>
      </c>
      <c r="R625" s="11">
        <v>107011.4</v>
      </c>
      <c r="S625" s="123"/>
      <c r="T625" s="11">
        <v>225293.19</v>
      </c>
      <c r="U625" s="11">
        <v>96306.290000000008</v>
      </c>
      <c r="V625" s="110"/>
    </row>
    <row r="626" spans="1:22" s="16" customFormat="1" ht="12">
      <c r="A626" s="118">
        <v>568</v>
      </c>
      <c r="B626" s="17" t="s">
        <v>614</v>
      </c>
      <c r="C626" s="20">
        <v>2384000</v>
      </c>
      <c r="D626" s="20">
        <v>156776.41727999999</v>
      </c>
      <c r="E626" s="20">
        <v>111983.15519999999</v>
      </c>
      <c r="F626" s="20"/>
      <c r="G626" s="20">
        <v>156776.41727999999</v>
      </c>
      <c r="H626" s="20"/>
      <c r="I626" s="20">
        <v>111983.15519999999</v>
      </c>
      <c r="J626" s="20"/>
      <c r="K626" s="20"/>
      <c r="L626" s="46">
        <v>345.1</v>
      </c>
      <c r="M626" s="20">
        <v>559915.77599999995</v>
      </c>
      <c r="N626" s="20"/>
      <c r="O626" s="20"/>
      <c r="P626" s="46">
        <v>369.2</v>
      </c>
      <c r="Q626" s="20">
        <v>1007848.3968</v>
      </c>
      <c r="R626" s="20">
        <v>134379.78623999999</v>
      </c>
      <c r="S626" s="20"/>
      <c r="T626" s="20">
        <v>95360</v>
      </c>
      <c r="U626" s="20">
        <v>48976.896000000001</v>
      </c>
      <c r="V626" s="109"/>
    </row>
    <row r="627" spans="1:22" s="16" customFormat="1" ht="12">
      <c r="A627" s="118">
        <v>569</v>
      </c>
      <c r="B627" s="17" t="s">
        <v>615</v>
      </c>
      <c r="C627" s="20">
        <v>2797000</v>
      </c>
      <c r="D627" s="20">
        <v>183936.09024000002</v>
      </c>
      <c r="E627" s="20">
        <v>131382.9216</v>
      </c>
      <c r="F627" s="20"/>
      <c r="G627" s="20">
        <v>183936.09024000002</v>
      </c>
      <c r="H627" s="20"/>
      <c r="I627" s="20">
        <v>131382.9216</v>
      </c>
      <c r="J627" s="20"/>
      <c r="K627" s="20"/>
      <c r="L627" s="46">
        <v>582</v>
      </c>
      <c r="M627" s="20">
        <v>656914.60800000001</v>
      </c>
      <c r="N627" s="20"/>
      <c r="O627" s="20"/>
      <c r="P627" s="46">
        <v>472.5</v>
      </c>
      <c r="Q627" s="20">
        <v>1182446.2944</v>
      </c>
      <c r="R627" s="20">
        <v>157659.50592</v>
      </c>
      <c r="S627" s="20"/>
      <c r="T627" s="20">
        <v>111880</v>
      </c>
      <c r="U627" s="20">
        <v>57461.567999999999</v>
      </c>
      <c r="V627" s="109"/>
    </row>
    <row r="628" spans="1:22" s="16" customFormat="1" ht="12">
      <c r="A628" s="118">
        <v>570</v>
      </c>
      <c r="B628" s="17" t="s">
        <v>616</v>
      </c>
      <c r="C628" s="20">
        <v>1477000</v>
      </c>
      <c r="D628" s="20">
        <v>111006.12096000001</v>
      </c>
      <c r="E628" s="20"/>
      <c r="F628" s="20"/>
      <c r="G628" s="20"/>
      <c r="H628" s="20"/>
      <c r="I628" s="20"/>
      <c r="J628" s="20"/>
      <c r="K628" s="20"/>
      <c r="L628" s="46">
        <v>221.3</v>
      </c>
      <c r="M628" s="20">
        <v>444024.48384000006</v>
      </c>
      <c r="N628" s="20"/>
      <c r="O628" s="20"/>
      <c r="P628" s="46">
        <v>243.7</v>
      </c>
      <c r="Q628" s="20">
        <v>749291.31648000015</v>
      </c>
      <c r="R628" s="20">
        <v>83254.590720000007</v>
      </c>
      <c r="S628" s="20"/>
      <c r="T628" s="20">
        <v>59080</v>
      </c>
      <c r="U628" s="20">
        <v>30343.487999999998</v>
      </c>
      <c r="V628" s="109"/>
    </row>
    <row r="629" spans="1:22" s="16" customFormat="1" ht="12">
      <c r="A629" s="118">
        <v>571</v>
      </c>
      <c r="B629" s="17" t="s">
        <v>617</v>
      </c>
      <c r="C629" s="20">
        <v>1867000</v>
      </c>
      <c r="D629" s="20">
        <v>140317.14816000001</v>
      </c>
      <c r="E629" s="20"/>
      <c r="F629" s="20"/>
      <c r="G629" s="20"/>
      <c r="H629" s="20"/>
      <c r="I629" s="20"/>
      <c r="J629" s="20"/>
      <c r="K629" s="20"/>
      <c r="L629" s="46">
        <v>304</v>
      </c>
      <c r="M629" s="20">
        <v>561268.59264000005</v>
      </c>
      <c r="N629" s="20"/>
      <c r="O629" s="20"/>
      <c r="P629" s="46">
        <v>255.3</v>
      </c>
      <c r="Q629" s="20">
        <v>947140.75008000003</v>
      </c>
      <c r="R629" s="20">
        <v>105237.86111999999</v>
      </c>
      <c r="S629" s="20"/>
      <c r="T629" s="20">
        <v>74680</v>
      </c>
      <c r="U629" s="20">
        <v>38355.648000000001</v>
      </c>
      <c r="V629" s="109"/>
    </row>
    <row r="630" spans="1:22" s="16" customFormat="1" ht="12">
      <c r="A630" s="118">
        <v>572</v>
      </c>
      <c r="B630" s="17" t="s">
        <v>618</v>
      </c>
      <c r="C630" s="20">
        <v>2835000</v>
      </c>
      <c r="D630" s="20">
        <v>186435.04320000001</v>
      </c>
      <c r="E630" s="20">
        <v>133167.88800000001</v>
      </c>
      <c r="F630" s="20"/>
      <c r="G630" s="20">
        <v>186435.04320000001</v>
      </c>
      <c r="H630" s="20"/>
      <c r="I630" s="20">
        <v>133167.88800000001</v>
      </c>
      <c r="J630" s="20"/>
      <c r="K630" s="20"/>
      <c r="L630" s="46">
        <v>396</v>
      </c>
      <c r="M630" s="20">
        <v>665839.43999999994</v>
      </c>
      <c r="N630" s="20"/>
      <c r="O630" s="20"/>
      <c r="P630" s="46">
        <v>459</v>
      </c>
      <c r="Q630" s="20">
        <v>1198510.9919999999</v>
      </c>
      <c r="R630" s="20">
        <v>159801.46559999997</v>
      </c>
      <c r="S630" s="20"/>
      <c r="T630" s="20">
        <v>113400</v>
      </c>
      <c r="U630" s="20">
        <v>58242.239999999998</v>
      </c>
      <c r="V630" s="109"/>
    </row>
    <row r="631" spans="1:22" s="16" customFormat="1" ht="12">
      <c r="A631" s="118">
        <v>573</v>
      </c>
      <c r="B631" s="17" t="s">
        <v>442</v>
      </c>
      <c r="C631" s="20">
        <v>22738.28</v>
      </c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>
        <v>22738.28</v>
      </c>
      <c r="U631" s="20"/>
      <c r="V631" s="109"/>
    </row>
    <row r="632" spans="1:22" s="16" customFormat="1" ht="12">
      <c r="A632" s="118">
        <v>574</v>
      </c>
      <c r="B632" s="17" t="s">
        <v>443</v>
      </c>
      <c r="C632" s="20">
        <v>20765.150000000001</v>
      </c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>
        <v>20765.150000000001</v>
      </c>
      <c r="U632" s="20"/>
      <c r="V632" s="109"/>
    </row>
    <row r="633" spans="1:22" s="16" customFormat="1" ht="12">
      <c r="A633" s="118">
        <v>575</v>
      </c>
      <c r="B633" s="17" t="s">
        <v>444</v>
      </c>
      <c r="C633" s="20">
        <v>1928500</v>
      </c>
      <c r="D633" s="20">
        <v>127742.23000000001</v>
      </c>
      <c r="E633" s="20"/>
      <c r="F633" s="20"/>
      <c r="G633" s="20">
        <v>182488.90000000002</v>
      </c>
      <c r="H633" s="20"/>
      <c r="I633" s="20"/>
      <c r="J633" s="20"/>
      <c r="K633" s="20"/>
      <c r="L633" s="46">
        <v>300</v>
      </c>
      <c r="M633" s="20">
        <v>510968.92000000004</v>
      </c>
      <c r="N633" s="20"/>
      <c r="O633" s="20"/>
      <c r="P633" s="46">
        <v>600</v>
      </c>
      <c r="Q633" s="20">
        <v>857697.83</v>
      </c>
      <c r="R633" s="20">
        <v>145991.12</v>
      </c>
      <c r="S633" s="20"/>
      <c r="T633" s="20">
        <v>64567</v>
      </c>
      <c r="U633" s="20">
        <v>39044</v>
      </c>
      <c r="V633" s="109"/>
    </row>
    <row r="634" spans="1:22" s="16" customFormat="1" ht="12">
      <c r="A634" s="118">
        <v>576</v>
      </c>
      <c r="B634" s="17" t="s">
        <v>445</v>
      </c>
      <c r="C634" s="20">
        <v>1954500</v>
      </c>
      <c r="D634" s="20"/>
      <c r="E634" s="20"/>
      <c r="F634" s="20"/>
      <c r="G634" s="20"/>
      <c r="H634" s="20"/>
      <c r="I634" s="20"/>
      <c r="J634" s="20"/>
      <c r="K634" s="20"/>
      <c r="L634" s="46">
        <v>300</v>
      </c>
      <c r="M634" s="20">
        <v>602578</v>
      </c>
      <c r="N634" s="20"/>
      <c r="O634" s="20"/>
      <c r="P634" s="46">
        <v>700</v>
      </c>
      <c r="Q634" s="20">
        <v>1199739</v>
      </c>
      <c r="R634" s="20">
        <v>46089</v>
      </c>
      <c r="S634" s="20"/>
      <c r="T634" s="20">
        <v>66541</v>
      </c>
      <c r="U634" s="20">
        <v>39553</v>
      </c>
      <c r="V634" s="109"/>
    </row>
    <row r="635" spans="1:22" s="139" customFormat="1" ht="12">
      <c r="A635" s="118">
        <v>577</v>
      </c>
      <c r="B635" s="17" t="s">
        <v>446</v>
      </c>
      <c r="C635" s="20">
        <v>21058.33</v>
      </c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96"/>
      <c r="O635" s="96"/>
      <c r="P635" s="96"/>
      <c r="Q635" s="96"/>
      <c r="R635" s="96"/>
      <c r="S635" s="96"/>
      <c r="T635" s="96">
        <v>21058.33</v>
      </c>
      <c r="U635" s="96"/>
      <c r="V635" s="138"/>
    </row>
    <row r="636" spans="1:22" s="139" customFormat="1" ht="12">
      <c r="A636" s="118">
        <v>578</v>
      </c>
      <c r="B636" s="17" t="s">
        <v>447</v>
      </c>
      <c r="C636" s="20">
        <v>21056.55</v>
      </c>
      <c r="D636" s="96"/>
      <c r="E636" s="96"/>
      <c r="F636" s="96"/>
      <c r="G636" s="96"/>
      <c r="H636" s="96"/>
      <c r="I636" s="96"/>
      <c r="J636" s="96"/>
      <c r="K636" s="96"/>
      <c r="L636" s="96"/>
      <c r="M636" s="96"/>
      <c r="N636" s="96"/>
      <c r="O636" s="96"/>
      <c r="P636" s="96"/>
      <c r="Q636" s="96"/>
      <c r="R636" s="96"/>
      <c r="S636" s="96"/>
      <c r="T636" s="96">
        <v>21056.55</v>
      </c>
      <c r="U636" s="96"/>
      <c r="V636" s="138"/>
    </row>
    <row r="637" spans="1:22" s="89" customFormat="1" ht="12.75" customHeight="1">
      <c r="A637" s="174" t="s">
        <v>719</v>
      </c>
      <c r="B637" s="175"/>
      <c r="C637" s="11">
        <v>15328618.310000001</v>
      </c>
      <c r="D637" s="11">
        <v>906213.04983999999</v>
      </c>
      <c r="E637" s="11">
        <v>376533.96479999996</v>
      </c>
      <c r="F637" s="88"/>
      <c r="G637" s="11">
        <v>709636.45071999996</v>
      </c>
      <c r="H637" s="88"/>
      <c r="I637" s="11">
        <v>376533.96479999996</v>
      </c>
      <c r="J637" s="88"/>
      <c r="K637" s="88"/>
      <c r="L637" s="25">
        <v>2448.4</v>
      </c>
      <c r="M637" s="11">
        <v>4001509.8204800002</v>
      </c>
      <c r="N637" s="88"/>
      <c r="O637" s="88"/>
      <c r="P637" s="25">
        <v>3099.7</v>
      </c>
      <c r="Q637" s="11">
        <v>7142674.5797600001</v>
      </c>
      <c r="R637" s="11">
        <v>832413.32959999994</v>
      </c>
      <c r="S637" s="88"/>
      <c r="T637" s="11">
        <v>671126.31</v>
      </c>
      <c r="U637" s="11">
        <v>311976.83999999997</v>
      </c>
      <c r="V637" s="110"/>
    </row>
    <row r="638" spans="1:22" s="139" customFormat="1" ht="12">
      <c r="A638" s="118">
        <v>579</v>
      </c>
      <c r="B638" s="17" t="s">
        <v>946</v>
      </c>
      <c r="C638" s="20">
        <v>1815500</v>
      </c>
      <c r="D638" s="20">
        <v>136446.58944000001</v>
      </c>
      <c r="E638" s="20"/>
      <c r="F638" s="20"/>
      <c r="G638" s="20"/>
      <c r="H638" s="20"/>
      <c r="I638" s="20"/>
      <c r="J638" s="20"/>
      <c r="K638" s="20"/>
      <c r="L638" s="46">
        <v>267</v>
      </c>
      <c r="M638" s="20">
        <v>545786.35776000004</v>
      </c>
      <c r="N638" s="46"/>
      <c r="O638" s="20"/>
      <c r="P638" s="46">
        <v>600</v>
      </c>
      <c r="Q638" s="20">
        <v>921014.47872000001</v>
      </c>
      <c r="R638" s="20">
        <v>102334.94207999999</v>
      </c>
      <c r="S638" s="20"/>
      <c r="T638" s="20">
        <v>72620</v>
      </c>
      <c r="U638" s="20">
        <v>37297.631999999998</v>
      </c>
      <c r="V638" s="138"/>
    </row>
    <row r="639" spans="1:22" s="139" customFormat="1" ht="12">
      <c r="A639" s="118">
        <v>580</v>
      </c>
      <c r="B639" s="17" t="s">
        <v>947</v>
      </c>
      <c r="C639" s="20">
        <v>1730000</v>
      </c>
      <c r="D639" s="20">
        <v>113768.1216</v>
      </c>
      <c r="E639" s="20">
        <v>81262.944000000003</v>
      </c>
      <c r="F639" s="20"/>
      <c r="G639" s="20">
        <v>113768.1216</v>
      </c>
      <c r="H639" s="20"/>
      <c r="I639" s="20">
        <v>81262.944000000003</v>
      </c>
      <c r="J639" s="20"/>
      <c r="K639" s="20"/>
      <c r="L639" s="46">
        <v>275</v>
      </c>
      <c r="M639" s="20">
        <v>406314.72</v>
      </c>
      <c r="N639" s="46"/>
      <c r="O639" s="20"/>
      <c r="P639" s="46">
        <v>600</v>
      </c>
      <c r="Q639" s="20">
        <v>731366.49599999993</v>
      </c>
      <c r="R639" s="20">
        <v>97515.532799999986</v>
      </c>
      <c r="S639" s="20"/>
      <c r="T639" s="20">
        <v>69200</v>
      </c>
      <c r="U639" s="20">
        <v>35541.119999999995</v>
      </c>
      <c r="V639" s="138"/>
    </row>
    <row r="640" spans="1:22" s="139" customFormat="1" ht="12">
      <c r="A640" s="118">
        <v>581</v>
      </c>
      <c r="B640" s="17" t="s">
        <v>948</v>
      </c>
      <c r="C640" s="20">
        <v>1773200</v>
      </c>
      <c r="D640" s="20">
        <v>116609.03654400002</v>
      </c>
      <c r="E640" s="20">
        <v>83292.16896000001</v>
      </c>
      <c r="F640" s="20"/>
      <c r="G640" s="20">
        <v>116609.03654400002</v>
      </c>
      <c r="H640" s="20"/>
      <c r="I640" s="20">
        <v>83292.16896000001</v>
      </c>
      <c r="J640" s="20"/>
      <c r="K640" s="20"/>
      <c r="L640" s="46">
        <v>278</v>
      </c>
      <c r="M640" s="20">
        <v>416460.84480000002</v>
      </c>
      <c r="N640" s="46"/>
      <c r="O640" s="20"/>
      <c r="P640" s="46">
        <v>600</v>
      </c>
      <c r="Q640" s="20">
        <v>749629.52064</v>
      </c>
      <c r="R640" s="20">
        <v>99950.602752000006</v>
      </c>
      <c r="S640" s="20"/>
      <c r="T640" s="20">
        <v>70928</v>
      </c>
      <c r="U640" s="20">
        <v>36428.620799999997</v>
      </c>
      <c r="V640" s="138"/>
    </row>
    <row r="641" spans="1:24" s="139" customFormat="1" ht="12">
      <c r="A641" s="118">
        <v>582</v>
      </c>
      <c r="B641" s="17" t="s">
        <v>945</v>
      </c>
      <c r="C641" s="20">
        <v>1743500</v>
      </c>
      <c r="D641" s="20">
        <v>114655.90752000002</v>
      </c>
      <c r="E641" s="20">
        <v>81897.07680000001</v>
      </c>
      <c r="F641" s="20"/>
      <c r="G641" s="20">
        <v>114655.90752000002</v>
      </c>
      <c r="H641" s="20"/>
      <c r="I641" s="20">
        <v>81897.07680000001</v>
      </c>
      <c r="J641" s="20"/>
      <c r="K641" s="20"/>
      <c r="L641" s="46">
        <v>263.8</v>
      </c>
      <c r="M641" s="20">
        <v>409485.38400000002</v>
      </c>
      <c r="N641" s="46"/>
      <c r="O641" s="20"/>
      <c r="P641" s="46">
        <v>590</v>
      </c>
      <c r="Q641" s="20">
        <v>737073.6912</v>
      </c>
      <c r="R641" s="20">
        <v>98276.492159999994</v>
      </c>
      <c r="S641" s="20"/>
      <c r="T641" s="20">
        <v>69740</v>
      </c>
      <c r="U641" s="20">
        <v>35818.464</v>
      </c>
      <c r="V641" s="138"/>
    </row>
    <row r="642" spans="1:24" s="139" customFormat="1" ht="12">
      <c r="A642" s="118">
        <v>583</v>
      </c>
      <c r="B642" s="17" t="s">
        <v>1082</v>
      </c>
      <c r="C642" s="20">
        <v>2020000</v>
      </c>
      <c r="D642" s="20">
        <v>151816.08960000001</v>
      </c>
      <c r="E642" s="20"/>
      <c r="F642" s="20"/>
      <c r="G642" s="20"/>
      <c r="H642" s="20"/>
      <c r="I642" s="20"/>
      <c r="J642" s="20"/>
      <c r="K642" s="20"/>
      <c r="L642" s="46">
        <v>338</v>
      </c>
      <c r="M642" s="20">
        <v>607264.35840000003</v>
      </c>
      <c r="N642" s="20"/>
      <c r="O642" s="20"/>
      <c r="P642" s="46">
        <v>497.7</v>
      </c>
      <c r="Q642" s="20">
        <v>1024758.6048000001</v>
      </c>
      <c r="R642" s="20">
        <v>113862.0672</v>
      </c>
      <c r="S642" s="20"/>
      <c r="T642" s="20">
        <v>80800</v>
      </c>
      <c r="U642" s="20">
        <v>41498.879999999997</v>
      </c>
      <c r="V642" s="138"/>
    </row>
    <row r="643" spans="1:24" s="139" customFormat="1" ht="12">
      <c r="A643" s="118">
        <v>584</v>
      </c>
      <c r="B643" s="17" t="s">
        <v>1083</v>
      </c>
      <c r="C643" s="20">
        <v>1764620</v>
      </c>
      <c r="D643" s="20">
        <v>132622.62773760001</v>
      </c>
      <c r="E643" s="20"/>
      <c r="F643" s="20"/>
      <c r="G643" s="20"/>
      <c r="H643" s="20"/>
      <c r="I643" s="20"/>
      <c r="J643" s="20"/>
      <c r="K643" s="20"/>
      <c r="L643" s="46">
        <v>276</v>
      </c>
      <c r="M643" s="20">
        <v>530490.51095040003</v>
      </c>
      <c r="N643" s="20"/>
      <c r="O643" s="20"/>
      <c r="P643" s="46">
        <v>354</v>
      </c>
      <c r="Q643" s="20">
        <v>895202.73722880008</v>
      </c>
      <c r="R643" s="20">
        <v>99466.970803200005</v>
      </c>
      <c r="S643" s="20"/>
      <c r="T643" s="20">
        <v>70584.800000000003</v>
      </c>
      <c r="U643" s="20">
        <v>36252.353279999996</v>
      </c>
      <c r="V643" s="138"/>
    </row>
    <row r="644" spans="1:24" s="139" customFormat="1" ht="12">
      <c r="A644" s="118">
        <v>585</v>
      </c>
      <c r="B644" s="17" t="s">
        <v>1077</v>
      </c>
      <c r="C644" s="20">
        <v>1664350</v>
      </c>
      <c r="D644" s="20">
        <v>125086.68748800001</v>
      </c>
      <c r="E644" s="20"/>
      <c r="F644" s="20"/>
      <c r="G644" s="20"/>
      <c r="H644" s="20"/>
      <c r="I644" s="20"/>
      <c r="J644" s="20"/>
      <c r="K644" s="20"/>
      <c r="L644" s="46">
        <v>346</v>
      </c>
      <c r="M644" s="20">
        <v>500346.74995200004</v>
      </c>
      <c r="N644" s="20"/>
      <c r="O644" s="20"/>
      <c r="P644" s="46">
        <v>311.89999999999998</v>
      </c>
      <c r="Q644" s="20">
        <v>844335.14054400008</v>
      </c>
      <c r="R644" s="20">
        <v>93815.015616000004</v>
      </c>
      <c r="S644" s="20"/>
      <c r="T644" s="20">
        <v>66574</v>
      </c>
      <c r="U644" s="20">
        <v>34192.4064</v>
      </c>
      <c r="V644" s="138"/>
    </row>
    <row r="645" spans="1:24" s="139" customFormat="1" ht="12">
      <c r="A645" s="118">
        <v>586</v>
      </c>
      <c r="B645" s="17" t="s">
        <v>1078</v>
      </c>
      <c r="C645" s="20">
        <v>1765000</v>
      </c>
      <c r="D645" s="20">
        <v>132651.18720000001</v>
      </c>
      <c r="E645" s="20"/>
      <c r="F645" s="20"/>
      <c r="G645" s="20"/>
      <c r="H645" s="20"/>
      <c r="I645" s="20"/>
      <c r="J645" s="20"/>
      <c r="K645" s="20"/>
      <c r="L645" s="46">
        <v>357</v>
      </c>
      <c r="M645" s="20">
        <v>530604.74880000006</v>
      </c>
      <c r="N645" s="20"/>
      <c r="O645" s="20"/>
      <c r="P645" s="46">
        <v>312.3</v>
      </c>
      <c r="Q645" s="20">
        <v>895395.51360000006</v>
      </c>
      <c r="R645" s="20">
        <v>99488.390400000004</v>
      </c>
      <c r="S645" s="20"/>
      <c r="T645" s="20">
        <v>70600</v>
      </c>
      <c r="U645" s="20">
        <v>36260.159999999996</v>
      </c>
      <c r="V645" s="138"/>
    </row>
    <row r="646" spans="1:24" s="139" customFormat="1" ht="12">
      <c r="A646" s="118">
        <v>587</v>
      </c>
      <c r="B646" s="17" t="s">
        <v>1079</v>
      </c>
      <c r="C646" s="20">
        <v>1483650</v>
      </c>
      <c r="D646" s="20">
        <v>111505.91155200001</v>
      </c>
      <c r="E646" s="20"/>
      <c r="F646" s="20"/>
      <c r="G646" s="20"/>
      <c r="H646" s="20"/>
      <c r="I646" s="20"/>
      <c r="J646" s="20"/>
      <c r="K646" s="20"/>
      <c r="L646" s="46">
        <v>343.4</v>
      </c>
      <c r="M646" s="20">
        <v>446023.64620800002</v>
      </c>
      <c r="N646" s="20"/>
      <c r="O646" s="20"/>
      <c r="P646" s="46">
        <v>277.2</v>
      </c>
      <c r="Q646" s="20">
        <v>752664.9029760001</v>
      </c>
      <c r="R646" s="20">
        <v>83629.433663999996</v>
      </c>
      <c r="S646" s="20"/>
      <c r="T646" s="20">
        <v>59346</v>
      </c>
      <c r="U646" s="20">
        <v>30480.105599999999</v>
      </c>
      <c r="V646" s="138"/>
    </row>
    <row r="647" spans="1:24" s="139" customFormat="1" ht="12">
      <c r="A647" s="118">
        <v>588</v>
      </c>
      <c r="B647" s="17" t="s">
        <v>1080</v>
      </c>
      <c r="C647" s="20">
        <v>2547200</v>
      </c>
      <c r="D647" s="20">
        <v>191438.58585599999</v>
      </c>
      <c r="E647" s="20"/>
      <c r="F647" s="20"/>
      <c r="G647" s="20"/>
      <c r="H647" s="20"/>
      <c r="I647" s="20"/>
      <c r="J647" s="20"/>
      <c r="K647" s="20"/>
      <c r="L647" s="46">
        <v>537.29999999999995</v>
      </c>
      <c r="M647" s="20">
        <v>765754.34342399996</v>
      </c>
      <c r="N647" s="20"/>
      <c r="O647" s="20"/>
      <c r="P647" s="46">
        <v>418.2</v>
      </c>
      <c r="Q647" s="20">
        <v>1292210.454528</v>
      </c>
      <c r="R647" s="20">
        <v>143578.939392</v>
      </c>
      <c r="S647" s="20"/>
      <c r="T647" s="20">
        <v>101888</v>
      </c>
      <c r="U647" s="20">
        <v>52329.676799999994</v>
      </c>
      <c r="V647" s="138"/>
    </row>
    <row r="648" spans="1:24" s="112" customFormat="1" ht="12.75" customHeight="1">
      <c r="A648" s="174" t="s">
        <v>721</v>
      </c>
      <c r="B648" s="175"/>
      <c r="C648" s="11">
        <v>18307020</v>
      </c>
      <c r="D648" s="11">
        <v>1326600.7445376001</v>
      </c>
      <c r="E648" s="11">
        <v>246452.18976000001</v>
      </c>
      <c r="F648" s="123"/>
      <c r="G648" s="11">
        <v>345033.06566400005</v>
      </c>
      <c r="H648" s="123"/>
      <c r="I648" s="11">
        <v>246452.18976000001</v>
      </c>
      <c r="J648" s="123"/>
      <c r="K648" s="123"/>
      <c r="L648" s="25">
        <v>3281.5</v>
      </c>
      <c r="M648" s="11">
        <v>5158531.6642944003</v>
      </c>
      <c r="N648" s="123"/>
      <c r="O648" s="123"/>
      <c r="P648" s="25">
        <v>4561.3</v>
      </c>
      <c r="Q648" s="11">
        <v>8843651.540236799</v>
      </c>
      <c r="R648" s="11">
        <v>1031918.3868672</v>
      </c>
      <c r="S648" s="123"/>
      <c r="T648" s="11">
        <v>732280.8</v>
      </c>
      <c r="U648" s="11">
        <v>376099.41888000001</v>
      </c>
      <c r="V648" s="110"/>
    </row>
    <row r="649" spans="1:24" s="124" customFormat="1" ht="12.75" customHeight="1">
      <c r="A649" s="172" t="s">
        <v>448</v>
      </c>
      <c r="B649" s="173"/>
      <c r="C649" s="21">
        <v>38626871.140000001</v>
      </c>
      <c r="D649" s="21">
        <v>2548536.6143775997</v>
      </c>
      <c r="E649" s="21">
        <v>1535736.1545599999</v>
      </c>
      <c r="F649" s="111"/>
      <c r="G649" s="21">
        <v>1164101.516384</v>
      </c>
      <c r="H649" s="111"/>
      <c r="I649" s="21">
        <v>954787.15455999994</v>
      </c>
      <c r="J649" s="111"/>
      <c r="K649" s="111"/>
      <c r="L649" s="26">
        <v>6781.9</v>
      </c>
      <c r="M649" s="21">
        <v>10848886.594774399</v>
      </c>
      <c r="N649" s="111"/>
      <c r="O649" s="111"/>
      <c r="P649" s="26">
        <v>8832</v>
      </c>
      <c r="Q649" s="21">
        <v>17190397.139996801</v>
      </c>
      <c r="R649" s="21">
        <v>1971343.1164671998</v>
      </c>
      <c r="S649" s="21"/>
      <c r="T649" s="21">
        <v>1628700.3</v>
      </c>
      <c r="U649" s="21">
        <v>784382.54888000002</v>
      </c>
      <c r="V649" s="121"/>
    </row>
    <row r="650" spans="1:24" s="139" customFormat="1" ht="12">
      <c r="A650" s="186" t="s">
        <v>296</v>
      </c>
      <c r="B650" s="187"/>
      <c r="C650" s="20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102"/>
      <c r="Q650" s="81"/>
      <c r="R650" s="81"/>
      <c r="S650" s="81"/>
      <c r="T650" s="81"/>
      <c r="U650" s="81"/>
      <c r="V650" s="138"/>
    </row>
    <row r="651" spans="1:24" s="139" customFormat="1" ht="12">
      <c r="A651" s="118">
        <v>589</v>
      </c>
      <c r="B651" s="17" t="s">
        <v>195</v>
      </c>
      <c r="C651" s="20">
        <v>15240</v>
      </c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102"/>
      <c r="Q651" s="81"/>
      <c r="R651" s="81"/>
      <c r="S651" s="81"/>
      <c r="T651" s="20">
        <v>15240</v>
      </c>
      <c r="U651" s="81"/>
      <c r="V651" s="138"/>
    </row>
    <row r="652" spans="1:24" s="139" customFormat="1" ht="12">
      <c r="A652" s="118">
        <v>590</v>
      </c>
      <c r="B652" s="17" t="s">
        <v>276</v>
      </c>
      <c r="C652" s="20">
        <v>16800</v>
      </c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102"/>
      <c r="Q652" s="81"/>
      <c r="R652" s="81"/>
      <c r="S652" s="81"/>
      <c r="T652" s="20">
        <v>16800</v>
      </c>
      <c r="U652" s="81"/>
      <c r="V652" s="138"/>
    </row>
    <row r="653" spans="1:24" s="139" customFormat="1" ht="12">
      <c r="A653" s="118">
        <v>591</v>
      </c>
      <c r="B653" s="17" t="s">
        <v>277</v>
      </c>
      <c r="C653" s="20">
        <v>14500</v>
      </c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102"/>
      <c r="Q653" s="81"/>
      <c r="R653" s="81"/>
      <c r="S653" s="81"/>
      <c r="T653" s="20">
        <v>14500</v>
      </c>
      <c r="U653" s="81"/>
      <c r="V653" s="138"/>
    </row>
    <row r="654" spans="1:24" s="139" customFormat="1" ht="12">
      <c r="A654" s="118">
        <v>592</v>
      </c>
      <c r="B654" s="17" t="s">
        <v>278</v>
      </c>
      <c r="C654" s="20">
        <v>20771.599999999999</v>
      </c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102"/>
      <c r="Q654" s="81"/>
      <c r="R654" s="81"/>
      <c r="S654" s="81"/>
      <c r="T654" s="20">
        <v>20771.599999999999</v>
      </c>
      <c r="U654" s="81"/>
      <c r="V654" s="138"/>
    </row>
    <row r="655" spans="1:24" s="16" customFormat="1" ht="12">
      <c r="A655" s="118">
        <v>593</v>
      </c>
      <c r="B655" s="17" t="s">
        <v>310</v>
      </c>
      <c r="C655" s="20">
        <v>1036166</v>
      </c>
      <c r="D655" s="20"/>
      <c r="E655" s="81"/>
      <c r="F655" s="81"/>
      <c r="G655" s="81"/>
      <c r="H655" s="81"/>
      <c r="I655" s="81"/>
      <c r="J655" s="81"/>
      <c r="K655" s="81"/>
      <c r="L655" s="119">
        <v>180</v>
      </c>
      <c r="M655" s="20">
        <v>345000</v>
      </c>
      <c r="N655" s="81"/>
      <c r="O655" s="81"/>
      <c r="P655" s="18">
        <v>340</v>
      </c>
      <c r="Q655" s="20">
        <v>330000</v>
      </c>
      <c r="R655" s="20">
        <v>347166</v>
      </c>
      <c r="S655" s="81"/>
      <c r="T655" s="20"/>
      <c r="U655" s="20">
        <v>14000</v>
      </c>
      <c r="V655" s="109"/>
      <c r="X655" s="109"/>
    </row>
    <row r="656" spans="1:24" s="139" customFormat="1" ht="12">
      <c r="A656" s="118">
        <v>594</v>
      </c>
      <c r="B656" s="17" t="s">
        <v>279</v>
      </c>
      <c r="C656" s="20">
        <v>10609.23</v>
      </c>
      <c r="D656" s="20"/>
      <c r="E656" s="81"/>
      <c r="F656" s="81"/>
      <c r="G656" s="81"/>
      <c r="H656" s="81"/>
      <c r="I656" s="81"/>
      <c r="J656" s="81"/>
      <c r="K656" s="81"/>
      <c r="L656" s="119"/>
      <c r="M656" s="20"/>
      <c r="N656" s="81"/>
      <c r="O656" s="81"/>
      <c r="P656" s="18"/>
      <c r="Q656" s="20"/>
      <c r="R656" s="20"/>
      <c r="S656" s="81"/>
      <c r="T656" s="20">
        <v>10609.23</v>
      </c>
      <c r="U656" s="20"/>
      <c r="V656" s="138"/>
      <c r="X656" s="138"/>
    </row>
    <row r="657" spans="1:24" s="16" customFormat="1" ht="12">
      <c r="A657" s="118">
        <v>595</v>
      </c>
      <c r="B657" s="17" t="s">
        <v>280</v>
      </c>
      <c r="C657" s="20">
        <v>1974000</v>
      </c>
      <c r="D657" s="20">
        <v>113700</v>
      </c>
      <c r="E657" s="81"/>
      <c r="F657" s="81"/>
      <c r="G657" s="81"/>
      <c r="H657" s="81"/>
      <c r="I657" s="20">
        <v>8000</v>
      </c>
      <c r="J657" s="81"/>
      <c r="K657" s="81"/>
      <c r="L657" s="119">
        <v>340</v>
      </c>
      <c r="M657" s="20">
        <v>639000</v>
      </c>
      <c r="N657" s="81"/>
      <c r="O657" s="81"/>
      <c r="P657" s="18">
        <v>515</v>
      </c>
      <c r="Q657" s="20">
        <v>981142.07</v>
      </c>
      <c r="R657" s="20">
        <v>150500</v>
      </c>
      <c r="S657" s="81"/>
      <c r="T657" s="20">
        <v>47192.83</v>
      </c>
      <c r="U657" s="20">
        <v>34465.1</v>
      </c>
      <c r="V657" s="109"/>
      <c r="X657" s="109"/>
    </row>
    <row r="658" spans="1:24" s="139" customFormat="1" ht="12">
      <c r="A658" s="118">
        <v>596</v>
      </c>
      <c r="B658" s="17" t="s">
        <v>196</v>
      </c>
      <c r="C658" s="20">
        <v>14545.8</v>
      </c>
      <c r="D658" s="20"/>
      <c r="E658" s="81"/>
      <c r="F658" s="81"/>
      <c r="G658" s="81"/>
      <c r="H658" s="81"/>
      <c r="I658" s="81"/>
      <c r="J658" s="81"/>
      <c r="K658" s="81"/>
      <c r="L658" s="119"/>
      <c r="M658" s="20"/>
      <c r="N658" s="81"/>
      <c r="O658" s="81"/>
      <c r="P658" s="18"/>
      <c r="Q658" s="20"/>
      <c r="R658" s="20"/>
      <c r="S658" s="81"/>
      <c r="T658" s="20">
        <v>14545.8</v>
      </c>
      <c r="U658" s="20"/>
      <c r="V658" s="138"/>
      <c r="X658" s="138"/>
    </row>
    <row r="659" spans="1:24" s="16" customFormat="1" ht="12">
      <c r="A659" s="118">
        <v>597</v>
      </c>
      <c r="B659" s="17" t="s">
        <v>197</v>
      </c>
      <c r="C659" s="20">
        <v>2438690</v>
      </c>
      <c r="D659" s="20">
        <v>87000</v>
      </c>
      <c r="E659" s="81"/>
      <c r="F659" s="81"/>
      <c r="G659" s="81"/>
      <c r="H659" s="81"/>
      <c r="I659" s="81"/>
      <c r="J659" s="81"/>
      <c r="K659" s="81"/>
      <c r="L659" s="119">
        <v>430</v>
      </c>
      <c r="M659" s="20">
        <v>1160000</v>
      </c>
      <c r="N659" s="81"/>
      <c r="O659" s="81"/>
      <c r="P659" s="18">
        <v>370</v>
      </c>
      <c r="Q659" s="20">
        <v>1003583.45</v>
      </c>
      <c r="R659" s="20">
        <v>82000</v>
      </c>
      <c r="S659" s="81"/>
      <c r="T659" s="20">
        <v>56476.14</v>
      </c>
      <c r="U659" s="20">
        <v>49630.41</v>
      </c>
      <c r="V659" s="109"/>
      <c r="X659" s="109"/>
    </row>
    <row r="660" spans="1:24" s="112" customFormat="1" ht="12.75" customHeight="1">
      <c r="A660" s="174" t="s">
        <v>722</v>
      </c>
      <c r="B660" s="175"/>
      <c r="C660" s="11">
        <v>5541322.6299999999</v>
      </c>
      <c r="D660" s="11">
        <v>200700</v>
      </c>
      <c r="E660" s="123"/>
      <c r="F660" s="123"/>
      <c r="G660" s="123"/>
      <c r="H660" s="123"/>
      <c r="I660" s="11">
        <v>8000</v>
      </c>
      <c r="J660" s="123"/>
      <c r="K660" s="123"/>
      <c r="L660" s="25">
        <v>950</v>
      </c>
      <c r="M660" s="11">
        <v>2144000</v>
      </c>
      <c r="N660" s="123"/>
      <c r="O660" s="123"/>
      <c r="P660" s="25">
        <v>1225</v>
      </c>
      <c r="Q660" s="11">
        <v>2314725.5199999996</v>
      </c>
      <c r="R660" s="11">
        <v>579666</v>
      </c>
      <c r="S660" s="11"/>
      <c r="T660" s="11">
        <v>196135.59999999998</v>
      </c>
      <c r="U660" s="11">
        <v>98095.510000000009</v>
      </c>
      <c r="V660" s="110"/>
    </row>
    <row r="661" spans="1:24" s="16" customFormat="1" ht="12">
      <c r="A661" s="118">
        <v>598</v>
      </c>
      <c r="B661" s="17" t="s">
        <v>953</v>
      </c>
      <c r="C661" s="20">
        <v>1780800</v>
      </c>
      <c r="D661" s="20">
        <v>133838.65958400001</v>
      </c>
      <c r="E661" s="20"/>
      <c r="F661" s="20"/>
      <c r="G661" s="20"/>
      <c r="H661" s="20"/>
      <c r="I661" s="20"/>
      <c r="J661" s="20"/>
      <c r="K661" s="20"/>
      <c r="L661" s="18">
        <v>273</v>
      </c>
      <c r="M661" s="20">
        <v>535354.63833600003</v>
      </c>
      <c r="N661" s="20"/>
      <c r="O661" s="20"/>
      <c r="P661" s="18">
        <v>332.4</v>
      </c>
      <c r="Q661" s="20">
        <v>903410.952192</v>
      </c>
      <c r="R661" s="20">
        <v>100378.99468799999</v>
      </c>
      <c r="S661" s="20"/>
      <c r="T661" s="20">
        <v>71232</v>
      </c>
      <c r="U661" s="20">
        <v>36584.7552</v>
      </c>
      <c r="V661" s="109"/>
    </row>
    <row r="662" spans="1:24" s="16" customFormat="1" ht="12">
      <c r="A662" s="118">
        <v>599</v>
      </c>
      <c r="B662" s="17" t="s">
        <v>954</v>
      </c>
      <c r="C662" s="20">
        <v>1807800</v>
      </c>
      <c r="D662" s="20">
        <v>135867.884544</v>
      </c>
      <c r="E662" s="20"/>
      <c r="F662" s="20"/>
      <c r="G662" s="20"/>
      <c r="H662" s="20"/>
      <c r="I662" s="20"/>
      <c r="J662" s="20"/>
      <c r="K662" s="20"/>
      <c r="L662" s="18">
        <v>275</v>
      </c>
      <c r="M662" s="20">
        <v>543471.538176</v>
      </c>
      <c r="N662" s="20"/>
      <c r="O662" s="20"/>
      <c r="P662" s="18">
        <v>344</v>
      </c>
      <c r="Q662" s="20">
        <v>917108.22067199997</v>
      </c>
      <c r="R662" s="20">
        <v>101900.91340799999</v>
      </c>
      <c r="S662" s="20"/>
      <c r="T662" s="20">
        <v>72312</v>
      </c>
      <c r="U662" s="20">
        <v>37139.443200000002</v>
      </c>
      <c r="V662" s="109"/>
    </row>
    <row r="663" spans="1:24" s="139" customFormat="1" ht="12">
      <c r="A663" s="118">
        <v>600</v>
      </c>
      <c r="B663" s="17" t="s">
        <v>449</v>
      </c>
      <c r="C663" s="20">
        <v>21750</v>
      </c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>
        <v>21750</v>
      </c>
      <c r="U663" s="20"/>
      <c r="V663" s="138"/>
    </row>
    <row r="664" spans="1:24" s="139" customFormat="1" ht="12">
      <c r="A664" s="118">
        <v>601</v>
      </c>
      <c r="B664" s="17" t="s">
        <v>450</v>
      </c>
      <c r="C664" s="20">
        <v>21960</v>
      </c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>
        <v>21960</v>
      </c>
      <c r="U664" s="20"/>
      <c r="V664" s="138"/>
    </row>
    <row r="665" spans="1:24" s="16" customFormat="1" ht="12">
      <c r="A665" s="118">
        <v>602</v>
      </c>
      <c r="B665" s="17" t="s">
        <v>451</v>
      </c>
      <c r="C665" s="20">
        <v>1900000</v>
      </c>
      <c r="D665" s="20">
        <v>143079.20000000001</v>
      </c>
      <c r="E665" s="20"/>
      <c r="F665" s="20"/>
      <c r="G665" s="20"/>
      <c r="H665" s="20"/>
      <c r="I665" s="20"/>
      <c r="J665" s="20"/>
      <c r="K665" s="20"/>
      <c r="L665" s="18">
        <v>281.60000000000002</v>
      </c>
      <c r="M665" s="20">
        <v>572316.80000000005</v>
      </c>
      <c r="N665" s="20"/>
      <c r="O665" s="20"/>
      <c r="P665" s="18">
        <v>352</v>
      </c>
      <c r="Q665" s="20">
        <v>965784.60000000009</v>
      </c>
      <c r="R665" s="20">
        <v>107309.4</v>
      </c>
      <c r="S665" s="20"/>
      <c r="T665" s="20">
        <v>72400</v>
      </c>
      <c r="U665" s="20">
        <v>39110</v>
      </c>
      <c r="V665" s="109"/>
    </row>
    <row r="666" spans="1:24" s="139" customFormat="1" ht="12">
      <c r="A666" s="118">
        <v>603</v>
      </c>
      <c r="B666" s="17" t="s">
        <v>453</v>
      </c>
      <c r="C666" s="20">
        <v>21780</v>
      </c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>
        <v>21780</v>
      </c>
      <c r="U666" s="20"/>
      <c r="V666" s="138"/>
    </row>
    <row r="667" spans="1:24" s="139" customFormat="1" ht="12">
      <c r="A667" s="118">
        <v>604</v>
      </c>
      <c r="B667" s="17" t="s">
        <v>454</v>
      </c>
      <c r="C667" s="20">
        <v>22980</v>
      </c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>
        <v>22980</v>
      </c>
      <c r="U667" s="20"/>
      <c r="V667" s="138"/>
    </row>
    <row r="668" spans="1:24" s="139" customFormat="1" ht="12">
      <c r="A668" s="118">
        <v>605</v>
      </c>
      <c r="B668" s="17" t="s">
        <v>455</v>
      </c>
      <c r="C668" s="20">
        <v>22200</v>
      </c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>
        <v>22200</v>
      </c>
      <c r="U668" s="20"/>
      <c r="V668" s="138"/>
    </row>
    <row r="669" spans="1:24" s="16" customFormat="1" ht="12">
      <c r="A669" s="118">
        <v>606</v>
      </c>
      <c r="B669" s="17" t="s">
        <v>452</v>
      </c>
      <c r="C669" s="20">
        <v>1926500</v>
      </c>
      <c r="D669" s="20">
        <v>145305.60000000001</v>
      </c>
      <c r="E669" s="20"/>
      <c r="F669" s="20"/>
      <c r="G669" s="20"/>
      <c r="H669" s="20"/>
      <c r="I669" s="20"/>
      <c r="J669" s="20"/>
      <c r="K669" s="20"/>
      <c r="L669" s="18">
        <v>281.60000000000002</v>
      </c>
      <c r="M669" s="20">
        <v>581222.40000000002</v>
      </c>
      <c r="N669" s="20"/>
      <c r="O669" s="20"/>
      <c r="P669" s="18">
        <v>352</v>
      </c>
      <c r="Q669" s="20">
        <v>980812.80000000005</v>
      </c>
      <c r="R669" s="20">
        <v>108979.2</v>
      </c>
      <c r="S669" s="20"/>
      <c r="T669" s="20">
        <v>70500</v>
      </c>
      <c r="U669" s="20">
        <v>39680</v>
      </c>
      <c r="V669" s="109"/>
    </row>
    <row r="670" spans="1:24" s="16" customFormat="1" ht="12">
      <c r="A670" s="118">
        <v>607</v>
      </c>
      <c r="B670" s="17" t="s">
        <v>619</v>
      </c>
      <c r="C670" s="20">
        <v>1876200</v>
      </c>
      <c r="D670" s="20">
        <v>141008.587776</v>
      </c>
      <c r="E670" s="20"/>
      <c r="F670" s="20"/>
      <c r="G670" s="20"/>
      <c r="H670" s="20"/>
      <c r="I670" s="20"/>
      <c r="J670" s="20"/>
      <c r="K670" s="20"/>
      <c r="L670" s="18">
        <v>281.60000000000002</v>
      </c>
      <c r="M670" s="20">
        <v>564034.351104</v>
      </c>
      <c r="N670" s="20"/>
      <c r="O670" s="20"/>
      <c r="P670" s="18">
        <v>352</v>
      </c>
      <c r="Q670" s="20">
        <v>951807.96748800005</v>
      </c>
      <c r="R670" s="20">
        <v>105756.44083199999</v>
      </c>
      <c r="S670" s="20"/>
      <c r="T670" s="20">
        <v>75048</v>
      </c>
      <c r="U670" s="20">
        <v>38544.652799999996</v>
      </c>
      <c r="V670" s="109"/>
    </row>
    <row r="671" spans="1:24" s="16" customFormat="1" ht="12">
      <c r="A671" s="118">
        <v>608</v>
      </c>
      <c r="B671" s="17" t="s">
        <v>620</v>
      </c>
      <c r="C671" s="20">
        <v>1884000</v>
      </c>
      <c r="D671" s="20">
        <v>141594.80832000001</v>
      </c>
      <c r="E671" s="20"/>
      <c r="F671" s="20"/>
      <c r="G671" s="20"/>
      <c r="H671" s="20"/>
      <c r="I671" s="20"/>
      <c r="J671" s="20"/>
      <c r="K671" s="20"/>
      <c r="L671" s="18">
        <v>281.60000000000002</v>
      </c>
      <c r="M671" s="20">
        <v>566379.23328000004</v>
      </c>
      <c r="N671" s="20"/>
      <c r="O671" s="20"/>
      <c r="P671" s="18">
        <v>352</v>
      </c>
      <c r="Q671" s="20">
        <v>955764.95616000006</v>
      </c>
      <c r="R671" s="20">
        <v>106196.10623999999</v>
      </c>
      <c r="S671" s="20"/>
      <c r="T671" s="20">
        <v>75360</v>
      </c>
      <c r="U671" s="20">
        <v>38704.896000000001</v>
      </c>
      <c r="V671" s="109"/>
    </row>
    <row r="672" spans="1:24" s="16" customFormat="1" ht="12">
      <c r="A672" s="118">
        <v>609</v>
      </c>
      <c r="B672" s="17" t="s">
        <v>621</v>
      </c>
      <c r="C672" s="20">
        <v>2127300</v>
      </c>
      <c r="D672" s="20">
        <v>159880.379904</v>
      </c>
      <c r="E672" s="20"/>
      <c r="F672" s="20"/>
      <c r="G672" s="20"/>
      <c r="H672" s="20"/>
      <c r="I672" s="20"/>
      <c r="J672" s="20"/>
      <c r="K672" s="20"/>
      <c r="L672" s="18">
        <v>281.60000000000002</v>
      </c>
      <c r="M672" s="20">
        <v>639521.51961600001</v>
      </c>
      <c r="N672" s="20"/>
      <c r="O672" s="20"/>
      <c r="P672" s="18">
        <v>352</v>
      </c>
      <c r="Q672" s="20">
        <v>1079192.5643520001</v>
      </c>
      <c r="R672" s="20">
        <v>119910.28492799999</v>
      </c>
      <c r="S672" s="20"/>
      <c r="T672" s="20">
        <v>85092</v>
      </c>
      <c r="U672" s="20">
        <v>43703.251199999999</v>
      </c>
      <c r="V672" s="109"/>
    </row>
    <row r="673" spans="1:22" s="16" customFormat="1" ht="12">
      <c r="A673" s="118">
        <v>610</v>
      </c>
      <c r="B673" s="17" t="s">
        <v>622</v>
      </c>
      <c r="C673" s="20">
        <v>1817000</v>
      </c>
      <c r="D673" s="20">
        <v>136559.32415999999</v>
      </c>
      <c r="E673" s="20"/>
      <c r="F673" s="20"/>
      <c r="G673" s="20"/>
      <c r="H673" s="20"/>
      <c r="I673" s="20"/>
      <c r="J673" s="20"/>
      <c r="K673" s="20"/>
      <c r="L673" s="18">
        <v>340</v>
      </c>
      <c r="M673" s="20">
        <v>546237.29663999996</v>
      </c>
      <c r="N673" s="20"/>
      <c r="O673" s="20"/>
      <c r="P673" s="18">
        <v>425</v>
      </c>
      <c r="Q673" s="20">
        <v>921775.43807999999</v>
      </c>
      <c r="R673" s="20">
        <v>102419.49311999998</v>
      </c>
      <c r="S673" s="20"/>
      <c r="T673" s="20">
        <v>72680</v>
      </c>
      <c r="U673" s="20">
        <v>37328.447999999997</v>
      </c>
      <c r="V673" s="109"/>
    </row>
    <row r="674" spans="1:22" s="16" customFormat="1" ht="12">
      <c r="A674" s="118">
        <v>611</v>
      </c>
      <c r="B674" s="17" t="s">
        <v>623</v>
      </c>
      <c r="C674" s="20">
        <v>1880000</v>
      </c>
      <c r="D674" s="20">
        <v>141294.18240000002</v>
      </c>
      <c r="E674" s="20"/>
      <c r="F674" s="20"/>
      <c r="G674" s="20"/>
      <c r="H674" s="20"/>
      <c r="I674" s="20"/>
      <c r="J674" s="20"/>
      <c r="K674" s="20"/>
      <c r="L674" s="18">
        <v>281.60000000000002</v>
      </c>
      <c r="M674" s="20">
        <v>565176.72960000008</v>
      </c>
      <c r="N674" s="20"/>
      <c r="O674" s="20"/>
      <c r="P674" s="18">
        <v>352</v>
      </c>
      <c r="Q674" s="20">
        <v>953735.73120000004</v>
      </c>
      <c r="R674" s="20">
        <v>105970.63679999999</v>
      </c>
      <c r="S674" s="20"/>
      <c r="T674" s="20">
        <v>75200</v>
      </c>
      <c r="U674" s="20">
        <v>38622.720000000001</v>
      </c>
      <c r="V674" s="109"/>
    </row>
    <row r="675" spans="1:22" s="16" customFormat="1" ht="12">
      <c r="A675" s="118">
        <v>612</v>
      </c>
      <c r="B675" s="17" t="s">
        <v>624</v>
      </c>
      <c r="C675" s="20">
        <v>1865300</v>
      </c>
      <c r="D675" s="20">
        <v>140189.382144</v>
      </c>
      <c r="E675" s="20"/>
      <c r="F675" s="20"/>
      <c r="G675" s="20"/>
      <c r="H675" s="20"/>
      <c r="I675" s="20"/>
      <c r="J675" s="20"/>
      <c r="K675" s="20"/>
      <c r="L675" s="18">
        <v>281.60000000000002</v>
      </c>
      <c r="M675" s="20">
        <v>560757.52857600001</v>
      </c>
      <c r="N675" s="20"/>
      <c r="O675" s="20"/>
      <c r="P675" s="18">
        <v>352</v>
      </c>
      <c r="Q675" s="20">
        <v>946278.32947200013</v>
      </c>
      <c r="R675" s="20">
        <v>105142.03660800001</v>
      </c>
      <c r="S675" s="20"/>
      <c r="T675" s="20">
        <v>74612</v>
      </c>
      <c r="U675" s="20">
        <v>38320.7232</v>
      </c>
      <c r="V675" s="109"/>
    </row>
    <row r="676" spans="1:22" s="16" customFormat="1" ht="12">
      <c r="A676" s="118">
        <v>613</v>
      </c>
      <c r="B676" s="17" t="s">
        <v>625</v>
      </c>
      <c r="C676" s="20">
        <v>1900500</v>
      </c>
      <c r="D676" s="20">
        <v>142834.89024000001</v>
      </c>
      <c r="E676" s="20"/>
      <c r="F676" s="20"/>
      <c r="G676" s="20"/>
      <c r="H676" s="20"/>
      <c r="I676" s="20"/>
      <c r="J676" s="20"/>
      <c r="K676" s="20"/>
      <c r="L676" s="18">
        <v>281.60000000000002</v>
      </c>
      <c r="M676" s="20">
        <v>571339.56096000003</v>
      </c>
      <c r="N676" s="20"/>
      <c r="O676" s="20"/>
      <c r="P676" s="18">
        <v>352</v>
      </c>
      <c r="Q676" s="20">
        <v>964135.50912000006</v>
      </c>
      <c r="R676" s="20">
        <v>107126.16768</v>
      </c>
      <c r="S676" s="20"/>
      <c r="T676" s="20">
        <v>76020</v>
      </c>
      <c r="U676" s="20">
        <v>39043.871999999996</v>
      </c>
      <c r="V676" s="109"/>
    </row>
    <row r="677" spans="1:22" s="16" customFormat="1" ht="12">
      <c r="A677" s="118">
        <v>614</v>
      </c>
      <c r="B677" s="17" t="s">
        <v>626</v>
      </c>
      <c r="C677" s="20">
        <v>1991000</v>
      </c>
      <c r="D677" s="20">
        <v>149636.55168</v>
      </c>
      <c r="E677" s="20"/>
      <c r="F677" s="20"/>
      <c r="G677" s="20"/>
      <c r="H677" s="20"/>
      <c r="I677" s="20"/>
      <c r="J677" s="20"/>
      <c r="K677" s="20"/>
      <c r="L677" s="18">
        <v>340</v>
      </c>
      <c r="M677" s="20">
        <v>598546.20672000002</v>
      </c>
      <c r="N677" s="20"/>
      <c r="O677" s="20"/>
      <c r="P677" s="18">
        <v>425</v>
      </c>
      <c r="Q677" s="20">
        <v>1010046.72384</v>
      </c>
      <c r="R677" s="20">
        <v>112227.41376</v>
      </c>
      <c r="S677" s="20"/>
      <c r="T677" s="20">
        <v>79640</v>
      </c>
      <c r="U677" s="20">
        <v>40903.103999999999</v>
      </c>
      <c r="V677" s="109"/>
    </row>
    <row r="678" spans="1:22" s="16" customFormat="1" ht="12">
      <c r="A678" s="118">
        <v>615</v>
      </c>
      <c r="B678" s="17" t="s">
        <v>456</v>
      </c>
      <c r="C678" s="20">
        <v>21150</v>
      </c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>
        <v>21150</v>
      </c>
      <c r="U678" s="20"/>
      <c r="V678" s="109"/>
    </row>
    <row r="679" spans="1:22" s="16" customFormat="1" ht="12">
      <c r="A679" s="118">
        <v>616</v>
      </c>
      <c r="B679" s="17" t="s">
        <v>457</v>
      </c>
      <c r="C679" s="20">
        <v>2896500</v>
      </c>
      <c r="D679" s="20">
        <v>219999.73600000003</v>
      </c>
      <c r="E679" s="81"/>
      <c r="F679" s="81"/>
      <c r="G679" s="81"/>
      <c r="H679" s="81"/>
      <c r="I679" s="81"/>
      <c r="J679" s="81"/>
      <c r="K679" s="81"/>
      <c r="L679" s="18">
        <v>340</v>
      </c>
      <c r="M679" s="20">
        <v>879998.94400000013</v>
      </c>
      <c r="N679" s="81"/>
      <c r="O679" s="81"/>
      <c r="P679" s="18">
        <v>425</v>
      </c>
      <c r="Q679" s="20">
        <v>1484998.2180000001</v>
      </c>
      <c r="R679" s="20">
        <v>164999.802</v>
      </c>
      <c r="S679" s="81"/>
      <c r="T679" s="20">
        <v>86367.3</v>
      </c>
      <c r="U679" s="20">
        <v>60136</v>
      </c>
      <c r="V679" s="109"/>
    </row>
    <row r="680" spans="1:22" s="16" customFormat="1" ht="12">
      <c r="A680" s="165">
        <v>617</v>
      </c>
      <c r="B680" s="17" t="s">
        <v>1146</v>
      </c>
      <c r="C680" s="20">
        <v>55000</v>
      </c>
      <c r="D680" s="20"/>
      <c r="E680" s="81"/>
      <c r="F680" s="81"/>
      <c r="G680" s="81"/>
      <c r="H680" s="81"/>
      <c r="I680" s="81"/>
      <c r="J680" s="81"/>
      <c r="K680" s="81"/>
      <c r="L680" s="164">
        <v>86</v>
      </c>
      <c r="M680" s="20">
        <v>53823</v>
      </c>
      <c r="N680" s="81"/>
      <c r="O680" s="81"/>
      <c r="P680" s="164"/>
      <c r="Q680" s="20"/>
      <c r="R680" s="20"/>
      <c r="S680" s="81"/>
      <c r="T680" s="20"/>
      <c r="U680" s="20">
        <v>1177</v>
      </c>
      <c r="V680" s="109"/>
    </row>
    <row r="681" spans="1:22" s="112" customFormat="1" ht="12.75" customHeight="1">
      <c r="A681" s="174" t="s">
        <v>723</v>
      </c>
      <c r="B681" s="175"/>
      <c r="C681" s="11">
        <f>SUM(C661:C680)</f>
        <v>25839720</v>
      </c>
      <c r="D681" s="11">
        <f>SUM(D661:D680)</f>
        <v>1931089.1867520001</v>
      </c>
      <c r="E681" s="11"/>
      <c r="F681" s="11"/>
      <c r="G681" s="11"/>
      <c r="H681" s="11"/>
      <c r="I681" s="11"/>
      <c r="J681" s="11"/>
      <c r="K681" s="11"/>
      <c r="L681" s="25">
        <f>SUM(L661:L680)</f>
        <v>3906.7999999999997</v>
      </c>
      <c r="M681" s="11">
        <f>SUM(M661:M680)</f>
        <v>7778179.7470080005</v>
      </c>
      <c r="N681" s="123"/>
      <c r="O681" s="123"/>
      <c r="P681" s="25">
        <v>4767.3999999999996</v>
      </c>
      <c r="Q681" s="11">
        <v>13034852.010576</v>
      </c>
      <c r="R681" s="11">
        <v>1448316.8900639997</v>
      </c>
      <c r="S681" s="123"/>
      <c r="T681" s="11">
        <f>SUM(T661:T680)</f>
        <v>1118283.3</v>
      </c>
      <c r="U681" s="11">
        <f>SUM(U661:U680)</f>
        <v>528998.8655999999</v>
      </c>
      <c r="V681" s="110"/>
    </row>
    <row r="682" spans="1:22" s="139" customFormat="1" ht="12">
      <c r="A682" s="118">
        <v>618</v>
      </c>
      <c r="B682" s="17" t="s">
        <v>949</v>
      </c>
      <c r="C682" s="20">
        <v>1930730</v>
      </c>
      <c r="D682" s="20">
        <v>145106.87063039999</v>
      </c>
      <c r="E682" s="20"/>
      <c r="F682" s="20"/>
      <c r="G682" s="20"/>
      <c r="H682" s="20"/>
      <c r="I682" s="20"/>
      <c r="J682" s="20"/>
      <c r="K682" s="20"/>
      <c r="L682" s="18">
        <v>340</v>
      </c>
      <c r="M682" s="20">
        <v>580427.48252159997</v>
      </c>
      <c r="N682" s="20"/>
      <c r="O682" s="20"/>
      <c r="P682" s="18">
        <v>425</v>
      </c>
      <c r="Q682" s="20">
        <v>979471.37675519998</v>
      </c>
      <c r="R682" s="20">
        <v>108830.15297279999</v>
      </c>
      <c r="S682" s="20"/>
      <c r="T682" s="20">
        <v>77229.2</v>
      </c>
      <c r="U682" s="20">
        <v>39664.917119999998</v>
      </c>
      <c r="V682" s="138"/>
    </row>
    <row r="683" spans="1:22" s="139" customFormat="1" ht="12">
      <c r="A683" s="118">
        <v>619</v>
      </c>
      <c r="B683" s="17" t="s">
        <v>951</v>
      </c>
      <c r="C683" s="20">
        <v>2114850</v>
      </c>
      <c r="D683" s="20">
        <v>158944.68172800003</v>
      </c>
      <c r="E683" s="20"/>
      <c r="F683" s="20"/>
      <c r="G683" s="20"/>
      <c r="H683" s="20"/>
      <c r="I683" s="20"/>
      <c r="J683" s="20"/>
      <c r="K683" s="20"/>
      <c r="L683" s="18">
        <v>340</v>
      </c>
      <c r="M683" s="20">
        <v>635778.7269120001</v>
      </c>
      <c r="N683" s="20"/>
      <c r="O683" s="20"/>
      <c r="P683" s="18">
        <v>425</v>
      </c>
      <c r="Q683" s="20">
        <v>1072876.6016640002</v>
      </c>
      <c r="R683" s="20">
        <v>119208.511296</v>
      </c>
      <c r="S683" s="20"/>
      <c r="T683" s="20">
        <v>84594</v>
      </c>
      <c r="U683" s="20">
        <v>43447.4784</v>
      </c>
      <c r="V683" s="138"/>
    </row>
    <row r="684" spans="1:22" s="139" customFormat="1" ht="12">
      <c r="A684" s="118">
        <v>620</v>
      </c>
      <c r="B684" s="17" t="s">
        <v>950</v>
      </c>
      <c r="C684" s="20">
        <v>2060000</v>
      </c>
      <c r="D684" s="20">
        <v>154822.34880000001</v>
      </c>
      <c r="E684" s="20"/>
      <c r="F684" s="20"/>
      <c r="G684" s="20"/>
      <c r="H684" s="20"/>
      <c r="I684" s="20"/>
      <c r="J684" s="20"/>
      <c r="K684" s="20"/>
      <c r="L684" s="18">
        <v>206</v>
      </c>
      <c r="M684" s="20">
        <v>619289.39520000003</v>
      </c>
      <c r="N684" s="20"/>
      <c r="O684" s="20"/>
      <c r="P684" s="18">
        <v>421</v>
      </c>
      <c r="Q684" s="20">
        <v>1045050.8544000001</v>
      </c>
      <c r="R684" s="20">
        <v>116116.7616</v>
      </c>
      <c r="S684" s="20"/>
      <c r="T684" s="20">
        <v>82400</v>
      </c>
      <c r="U684" s="20">
        <v>42320.639999999999</v>
      </c>
      <c r="V684" s="138"/>
    </row>
    <row r="685" spans="1:22" s="139" customFormat="1" ht="12">
      <c r="A685" s="118">
        <v>621</v>
      </c>
      <c r="B685" s="17" t="s">
        <v>952</v>
      </c>
      <c r="C685" s="20">
        <v>2126500</v>
      </c>
      <c r="D685" s="20">
        <v>159820.25472</v>
      </c>
      <c r="E685" s="20"/>
      <c r="F685" s="20"/>
      <c r="G685" s="20"/>
      <c r="H685" s="20"/>
      <c r="I685" s="20"/>
      <c r="J685" s="20"/>
      <c r="K685" s="20"/>
      <c r="L685" s="18">
        <v>340</v>
      </c>
      <c r="M685" s="20">
        <v>639281.01887999999</v>
      </c>
      <c r="N685" s="20"/>
      <c r="O685" s="20"/>
      <c r="P685" s="18">
        <v>425</v>
      </c>
      <c r="Q685" s="20">
        <v>1078786.71936</v>
      </c>
      <c r="R685" s="20">
        <v>119865.19103999999</v>
      </c>
      <c r="S685" s="20"/>
      <c r="T685" s="20">
        <v>85060</v>
      </c>
      <c r="U685" s="20">
        <v>43686.815999999999</v>
      </c>
      <c r="V685" s="138"/>
    </row>
    <row r="686" spans="1:22" s="139" customFormat="1" ht="12">
      <c r="A686" s="118">
        <v>622</v>
      </c>
      <c r="B686" s="17" t="s">
        <v>955</v>
      </c>
      <c r="C686" s="20">
        <v>1752200</v>
      </c>
      <c r="D686" s="20">
        <v>131689.18425600001</v>
      </c>
      <c r="E686" s="20"/>
      <c r="F686" s="20"/>
      <c r="G686" s="20"/>
      <c r="H686" s="20"/>
      <c r="I686" s="20"/>
      <c r="J686" s="20"/>
      <c r="K686" s="20"/>
      <c r="L686" s="18">
        <v>269</v>
      </c>
      <c r="M686" s="20">
        <v>526756.73702400003</v>
      </c>
      <c r="N686" s="20"/>
      <c r="O686" s="20"/>
      <c r="P686" s="18">
        <v>309</v>
      </c>
      <c r="Q686" s="20">
        <v>888901.99372800009</v>
      </c>
      <c r="R686" s="20">
        <v>98766.888191999999</v>
      </c>
      <c r="S686" s="20"/>
      <c r="T686" s="20">
        <v>70088</v>
      </c>
      <c r="U686" s="20">
        <v>35997.196799999998</v>
      </c>
      <c r="V686" s="138"/>
    </row>
    <row r="687" spans="1:22" s="139" customFormat="1" ht="12">
      <c r="A687" s="118">
        <v>623</v>
      </c>
      <c r="B687" s="17" t="s">
        <v>956</v>
      </c>
      <c r="C687" s="20">
        <v>1763000</v>
      </c>
      <c r="D687" s="20">
        <v>132500.87424</v>
      </c>
      <c r="E687" s="20"/>
      <c r="F687" s="20"/>
      <c r="G687" s="20"/>
      <c r="H687" s="20"/>
      <c r="I687" s="20"/>
      <c r="J687" s="20"/>
      <c r="K687" s="20"/>
      <c r="L687" s="18">
        <v>274</v>
      </c>
      <c r="M687" s="20">
        <v>530003.49696000002</v>
      </c>
      <c r="N687" s="20"/>
      <c r="O687" s="20"/>
      <c r="P687" s="18">
        <v>290</v>
      </c>
      <c r="Q687" s="20">
        <v>894380.90112000005</v>
      </c>
      <c r="R687" s="20">
        <v>99375.655679999996</v>
      </c>
      <c r="S687" s="20"/>
      <c r="T687" s="20">
        <v>70520</v>
      </c>
      <c r="U687" s="20">
        <v>36219.072</v>
      </c>
      <c r="V687" s="138"/>
    </row>
    <row r="688" spans="1:22" s="139" customFormat="1" ht="12">
      <c r="A688" s="118">
        <v>624</v>
      </c>
      <c r="B688" s="17" t="s">
        <v>1144</v>
      </c>
      <c r="C688" s="20">
        <v>1268295</v>
      </c>
      <c r="D688" s="20">
        <v>95320.587801600006</v>
      </c>
      <c r="E688" s="20"/>
      <c r="F688" s="20"/>
      <c r="G688" s="20"/>
      <c r="H688" s="20"/>
      <c r="I688" s="20"/>
      <c r="J688" s="20"/>
      <c r="K688" s="20"/>
      <c r="L688" s="18">
        <v>203</v>
      </c>
      <c r="M688" s="20">
        <v>381282.35120640002</v>
      </c>
      <c r="N688" s="20"/>
      <c r="O688" s="20"/>
      <c r="P688" s="18">
        <v>295</v>
      </c>
      <c r="Q688" s="20">
        <v>643413.96766080009</v>
      </c>
      <c r="R688" s="20">
        <v>71490.440851200008</v>
      </c>
      <c r="S688" s="20"/>
      <c r="T688" s="20">
        <v>50731.8</v>
      </c>
      <c r="U688" s="20">
        <v>26055.852479999998</v>
      </c>
      <c r="V688" s="138"/>
    </row>
    <row r="689" spans="1:25" s="139" customFormat="1" ht="12">
      <c r="A689" s="118">
        <v>625</v>
      </c>
      <c r="B689" s="17" t="s">
        <v>958</v>
      </c>
      <c r="C689" s="20">
        <v>1763500</v>
      </c>
      <c r="D689" s="20">
        <v>132538.45248000001</v>
      </c>
      <c r="E689" s="20"/>
      <c r="F689" s="20"/>
      <c r="G689" s="20"/>
      <c r="H689" s="20"/>
      <c r="I689" s="20"/>
      <c r="J689" s="20"/>
      <c r="K689" s="20"/>
      <c r="L689" s="18">
        <v>269</v>
      </c>
      <c r="M689" s="20">
        <v>530153.80992000003</v>
      </c>
      <c r="N689" s="20"/>
      <c r="O689" s="20"/>
      <c r="P689" s="18">
        <v>366</v>
      </c>
      <c r="Q689" s="20">
        <v>894634.55424000008</v>
      </c>
      <c r="R689" s="20">
        <v>99403.839359999998</v>
      </c>
      <c r="S689" s="20"/>
      <c r="T689" s="20">
        <v>70540</v>
      </c>
      <c r="U689" s="20">
        <v>36229.343999999997</v>
      </c>
      <c r="V689" s="138"/>
    </row>
    <row r="690" spans="1:25" s="139" customFormat="1" ht="12">
      <c r="A690" s="118">
        <v>626</v>
      </c>
      <c r="B690" s="17" t="s">
        <v>957</v>
      </c>
      <c r="C690" s="20">
        <v>1822300</v>
      </c>
      <c r="D690" s="20">
        <v>119837.94681600003</v>
      </c>
      <c r="E690" s="20">
        <v>102718.240128</v>
      </c>
      <c r="F690" s="20"/>
      <c r="G690" s="20"/>
      <c r="H690" s="20"/>
      <c r="I690" s="20"/>
      <c r="J690" s="20"/>
      <c r="K690" s="20"/>
      <c r="L690" s="18">
        <v>270</v>
      </c>
      <c r="M690" s="20">
        <v>513591.20064</v>
      </c>
      <c r="N690" s="20"/>
      <c r="O690" s="20"/>
      <c r="P690" s="18">
        <v>348</v>
      </c>
      <c r="Q690" s="20">
        <v>873105.04108800006</v>
      </c>
      <c r="R690" s="20">
        <v>102718.240128</v>
      </c>
      <c r="S690" s="20"/>
      <c r="T690" s="20">
        <v>72892</v>
      </c>
      <c r="U690" s="20">
        <v>37437.331200000001</v>
      </c>
      <c r="V690" s="138"/>
    </row>
    <row r="691" spans="1:25" s="112" customFormat="1" ht="12.75" customHeight="1">
      <c r="A691" s="174" t="s">
        <v>724</v>
      </c>
      <c r="B691" s="175"/>
      <c r="C691" s="11">
        <v>16601375</v>
      </c>
      <c r="D691" s="11">
        <v>1230581.201472</v>
      </c>
      <c r="E691" s="11">
        <v>102718.240128</v>
      </c>
      <c r="F691" s="123"/>
      <c r="G691" s="123"/>
      <c r="H691" s="123"/>
      <c r="I691" s="123"/>
      <c r="J691" s="123"/>
      <c r="K691" s="123"/>
      <c r="L691" s="25">
        <v>2511</v>
      </c>
      <c r="M691" s="11">
        <v>4956564.2192640007</v>
      </c>
      <c r="N691" s="123"/>
      <c r="O691" s="123"/>
      <c r="P691" s="25">
        <v>3304</v>
      </c>
      <c r="Q691" s="11">
        <v>8370622.0100160008</v>
      </c>
      <c r="R691" s="11">
        <v>935775.68112000008</v>
      </c>
      <c r="S691" s="123"/>
      <c r="T691" s="11">
        <v>664055</v>
      </c>
      <c r="U691" s="11">
        <v>341058.64799999999</v>
      </c>
      <c r="V691" s="110"/>
    </row>
    <row r="692" spans="1:25" s="124" customFormat="1" ht="12.75" customHeight="1">
      <c r="A692" s="172" t="s">
        <v>297</v>
      </c>
      <c r="B692" s="173"/>
      <c r="C692" s="21">
        <v>47927417.630000003</v>
      </c>
      <c r="D692" s="21">
        <v>3362370.3882240001</v>
      </c>
      <c r="E692" s="21">
        <v>102718.240128</v>
      </c>
      <c r="F692" s="21"/>
      <c r="G692" s="21"/>
      <c r="H692" s="21"/>
      <c r="I692" s="21"/>
      <c r="J692" s="21"/>
      <c r="K692" s="21"/>
      <c r="L692" s="26">
        <v>7367.7999999999993</v>
      </c>
      <c r="M692" s="21">
        <v>14824920.966272</v>
      </c>
      <c r="N692" s="21"/>
      <c r="O692" s="21"/>
      <c r="P692" s="26">
        <v>9296.4</v>
      </c>
      <c r="Q692" s="21">
        <v>23720199.540592</v>
      </c>
      <c r="R692" s="21">
        <v>2963758.571184</v>
      </c>
      <c r="S692" s="21"/>
      <c r="T692" s="21">
        <v>1978473.9</v>
      </c>
      <c r="U692" s="21">
        <v>966976.02359999996</v>
      </c>
      <c r="V692" s="121"/>
    </row>
    <row r="693" spans="1:25" s="139" customFormat="1" ht="12">
      <c r="A693" s="186" t="s">
        <v>1140</v>
      </c>
      <c r="B693" s="187"/>
      <c r="C693" s="20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102"/>
      <c r="Q693" s="81"/>
      <c r="R693" s="81"/>
      <c r="S693" s="81"/>
      <c r="T693" s="81"/>
      <c r="U693" s="81"/>
      <c r="V693" s="138"/>
    </row>
    <row r="694" spans="1:25" s="139" customFormat="1" ht="12">
      <c r="A694" s="118">
        <v>627</v>
      </c>
      <c r="B694" s="17" t="s">
        <v>203</v>
      </c>
      <c r="C694" s="20">
        <v>16528.150000000001</v>
      </c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102"/>
      <c r="Q694" s="81"/>
      <c r="R694" s="81"/>
      <c r="S694" s="81"/>
      <c r="T694" s="20">
        <v>16528.150000000001</v>
      </c>
      <c r="U694" s="81"/>
      <c r="V694" s="138"/>
    </row>
    <row r="695" spans="1:25" s="139" customFormat="1" ht="12">
      <c r="A695" s="118">
        <v>628</v>
      </c>
      <c r="B695" s="17" t="s">
        <v>204</v>
      </c>
      <c r="C695" s="20">
        <v>10203.31</v>
      </c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102"/>
      <c r="Q695" s="81"/>
      <c r="R695" s="81"/>
      <c r="S695" s="81"/>
      <c r="T695" s="20">
        <v>10203.31</v>
      </c>
      <c r="U695" s="81"/>
      <c r="V695" s="138"/>
    </row>
    <row r="696" spans="1:25" s="126" customFormat="1" ht="12">
      <c r="A696" s="94">
        <v>629</v>
      </c>
      <c r="B696" s="95" t="s">
        <v>205</v>
      </c>
      <c r="C696" s="96">
        <v>823720</v>
      </c>
      <c r="D696" s="145"/>
      <c r="E696" s="145"/>
      <c r="F696" s="145"/>
      <c r="G696" s="145"/>
      <c r="H696" s="145"/>
      <c r="I696" s="145"/>
      <c r="J696" s="145"/>
      <c r="K696" s="145"/>
      <c r="L696" s="97">
        <v>122</v>
      </c>
      <c r="M696" s="96">
        <v>315185.96999999997</v>
      </c>
      <c r="N696" s="145"/>
      <c r="O696" s="145"/>
      <c r="P696" s="103">
        <v>253</v>
      </c>
      <c r="Q696" s="96">
        <v>421198.45</v>
      </c>
      <c r="R696" s="96">
        <v>41399.03</v>
      </c>
      <c r="S696" s="145"/>
      <c r="T696" s="96">
        <v>29014.06</v>
      </c>
      <c r="U696" s="96">
        <v>16922.490000000002</v>
      </c>
      <c r="V696" s="125"/>
      <c r="X696" s="127"/>
    </row>
    <row r="697" spans="1:25" s="126" customFormat="1" ht="12">
      <c r="A697" s="94">
        <v>630</v>
      </c>
      <c r="B697" s="95" t="s">
        <v>206</v>
      </c>
      <c r="C697" s="96">
        <v>863150</v>
      </c>
      <c r="D697" s="145"/>
      <c r="E697" s="145"/>
      <c r="F697" s="145"/>
      <c r="G697" s="145"/>
      <c r="H697" s="145"/>
      <c r="I697" s="145"/>
      <c r="J697" s="145"/>
      <c r="K697" s="145"/>
      <c r="L697" s="97">
        <v>149</v>
      </c>
      <c r="M697" s="96">
        <v>278703.65999999997</v>
      </c>
      <c r="N697" s="145"/>
      <c r="O697" s="145"/>
      <c r="P697" s="103">
        <v>308</v>
      </c>
      <c r="Q697" s="96">
        <v>509011.7</v>
      </c>
      <c r="R697" s="96">
        <v>22685.96</v>
      </c>
      <c r="S697" s="145"/>
      <c r="T697" s="96">
        <v>36713.68</v>
      </c>
      <c r="U697" s="96">
        <v>16035</v>
      </c>
      <c r="V697" s="125"/>
      <c r="X697" s="127"/>
    </row>
    <row r="698" spans="1:25" s="16" customFormat="1" ht="12">
      <c r="A698" s="118">
        <v>631</v>
      </c>
      <c r="B698" s="17" t="s">
        <v>210</v>
      </c>
      <c r="C698" s="20">
        <v>1528570.31</v>
      </c>
      <c r="D698" s="20">
        <v>1187570.31</v>
      </c>
      <c r="E698" s="81"/>
      <c r="F698" s="81"/>
      <c r="G698" s="81"/>
      <c r="H698" s="81"/>
      <c r="I698" s="81"/>
      <c r="J698" s="81"/>
      <c r="K698" s="81"/>
      <c r="L698" s="119"/>
      <c r="M698" s="20"/>
      <c r="N698" s="119">
        <v>482.5</v>
      </c>
      <c r="O698" s="20">
        <v>91000</v>
      </c>
      <c r="P698" s="18"/>
      <c r="Q698" s="20"/>
      <c r="R698" s="20"/>
      <c r="S698" s="81"/>
      <c r="T698" s="20">
        <v>250000</v>
      </c>
      <c r="U698" s="20"/>
      <c r="V698" s="109"/>
      <c r="X698" s="98"/>
    </row>
    <row r="699" spans="1:25" s="126" customFormat="1" ht="12">
      <c r="A699" s="94">
        <v>632</v>
      </c>
      <c r="B699" s="95" t="s">
        <v>281</v>
      </c>
      <c r="C699" s="96">
        <v>24492.51</v>
      </c>
      <c r="D699" s="145"/>
      <c r="E699" s="145"/>
      <c r="F699" s="145"/>
      <c r="G699" s="145"/>
      <c r="H699" s="145"/>
      <c r="I699" s="145"/>
      <c r="J699" s="145"/>
      <c r="K699" s="145"/>
      <c r="L699" s="97"/>
      <c r="M699" s="96"/>
      <c r="N699" s="145"/>
      <c r="O699" s="145"/>
      <c r="P699" s="103"/>
      <c r="Q699" s="96"/>
      <c r="R699" s="96"/>
      <c r="S699" s="145"/>
      <c r="T699" s="96">
        <v>24492.51</v>
      </c>
      <c r="U699" s="96"/>
      <c r="V699" s="125"/>
      <c r="X699" s="127"/>
    </row>
    <row r="700" spans="1:25" s="126" customFormat="1" ht="12">
      <c r="A700" s="94">
        <v>633</v>
      </c>
      <c r="B700" s="95" t="s">
        <v>207</v>
      </c>
      <c r="C700" s="96">
        <v>2290000</v>
      </c>
      <c r="D700" s="145"/>
      <c r="E700" s="145"/>
      <c r="F700" s="145"/>
      <c r="G700" s="145"/>
      <c r="H700" s="145"/>
      <c r="I700" s="145"/>
      <c r="J700" s="145"/>
      <c r="K700" s="145"/>
      <c r="L700" s="97">
        <v>453</v>
      </c>
      <c r="M700" s="96">
        <v>940573.31</v>
      </c>
      <c r="N700" s="145"/>
      <c r="O700" s="145"/>
      <c r="P700" s="103">
        <v>480</v>
      </c>
      <c r="Q700" s="96">
        <v>1099917.31</v>
      </c>
      <c r="R700" s="96">
        <v>96255</v>
      </c>
      <c r="S700" s="145"/>
      <c r="T700" s="96">
        <v>106222.05</v>
      </c>
      <c r="U700" s="96">
        <v>47032.33</v>
      </c>
      <c r="V700" s="109"/>
      <c r="X700" s="127"/>
      <c r="Y700" s="130"/>
    </row>
    <row r="701" spans="1:25" s="139" customFormat="1" ht="12">
      <c r="A701" s="118">
        <v>634</v>
      </c>
      <c r="B701" s="17" t="s">
        <v>208</v>
      </c>
      <c r="C701" s="20">
        <v>17759.86</v>
      </c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102"/>
      <c r="Q701" s="81"/>
      <c r="R701" s="81"/>
      <c r="S701" s="81"/>
      <c r="T701" s="20">
        <v>17759.86</v>
      </c>
      <c r="U701" s="81"/>
      <c r="V701" s="138"/>
    </row>
    <row r="702" spans="1:25" s="139" customFormat="1" ht="12">
      <c r="A702" s="118">
        <v>635</v>
      </c>
      <c r="B702" s="17" t="s">
        <v>209</v>
      </c>
      <c r="C702" s="20">
        <v>20390.349999999999</v>
      </c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102"/>
      <c r="Q702" s="81"/>
      <c r="R702" s="81"/>
      <c r="S702" s="81"/>
      <c r="T702" s="20">
        <v>20390.349999999999</v>
      </c>
      <c r="U702" s="81"/>
      <c r="V702" s="138"/>
    </row>
    <row r="703" spans="1:25" s="112" customFormat="1" ht="12.75" customHeight="1">
      <c r="A703" s="174" t="s">
        <v>725</v>
      </c>
      <c r="B703" s="175"/>
      <c r="C703" s="11">
        <v>5594814.4899999993</v>
      </c>
      <c r="D703" s="11">
        <v>1187570.31</v>
      </c>
      <c r="E703" s="123"/>
      <c r="F703" s="123"/>
      <c r="G703" s="123"/>
      <c r="H703" s="123"/>
      <c r="I703" s="123"/>
      <c r="J703" s="123"/>
      <c r="K703" s="123"/>
      <c r="L703" s="25">
        <v>724</v>
      </c>
      <c r="M703" s="11">
        <v>1534462.94</v>
      </c>
      <c r="N703" s="25">
        <v>482.5</v>
      </c>
      <c r="O703" s="11">
        <v>91000</v>
      </c>
      <c r="P703" s="25">
        <v>1041</v>
      </c>
      <c r="Q703" s="11">
        <v>2030127.46</v>
      </c>
      <c r="R703" s="11">
        <v>160339.99</v>
      </c>
      <c r="S703" s="123"/>
      <c r="T703" s="11">
        <v>511323.97</v>
      </c>
      <c r="U703" s="11">
        <v>79989.820000000007</v>
      </c>
      <c r="V703" s="110"/>
    </row>
    <row r="704" spans="1:25" s="16" customFormat="1" ht="12">
      <c r="A704" s="118">
        <v>636</v>
      </c>
      <c r="B704" s="17" t="s">
        <v>1062</v>
      </c>
      <c r="C704" s="20">
        <v>1426000</v>
      </c>
      <c r="D704" s="20">
        <v>107173.14048</v>
      </c>
      <c r="E704" s="119"/>
      <c r="F704" s="119"/>
      <c r="G704" s="119"/>
      <c r="H704" s="119"/>
      <c r="I704" s="119"/>
      <c r="J704" s="119"/>
      <c r="K704" s="119"/>
      <c r="L704" s="18">
        <v>418</v>
      </c>
      <c r="M704" s="20">
        <v>428692.56192000001</v>
      </c>
      <c r="N704" s="119"/>
      <c r="O704" s="119"/>
      <c r="P704" s="18">
        <v>208</v>
      </c>
      <c r="Q704" s="20">
        <v>723418.69824000006</v>
      </c>
      <c r="R704" s="20">
        <v>80379.855360000001</v>
      </c>
      <c r="S704" s="20"/>
      <c r="T704" s="20">
        <v>57040</v>
      </c>
      <c r="U704" s="20">
        <v>29295.743999999999</v>
      </c>
      <c r="V704" s="109"/>
    </row>
    <row r="705" spans="1:22" s="16" customFormat="1" ht="12">
      <c r="A705" s="118">
        <v>637</v>
      </c>
      <c r="B705" s="17" t="s">
        <v>635</v>
      </c>
      <c r="C705" s="20">
        <v>1504000</v>
      </c>
      <c r="D705" s="20">
        <v>113035.34592000001</v>
      </c>
      <c r="E705" s="119"/>
      <c r="F705" s="119"/>
      <c r="G705" s="119"/>
      <c r="H705" s="119"/>
      <c r="I705" s="119"/>
      <c r="J705" s="119"/>
      <c r="K705" s="119"/>
      <c r="L705" s="18">
        <v>516</v>
      </c>
      <c r="M705" s="20">
        <v>452141.38368000003</v>
      </c>
      <c r="N705" s="119"/>
      <c r="O705" s="119"/>
      <c r="P705" s="18">
        <v>294</v>
      </c>
      <c r="Q705" s="20">
        <v>762988.58496000001</v>
      </c>
      <c r="R705" s="20">
        <v>84776.509439999994</v>
      </c>
      <c r="S705" s="119"/>
      <c r="T705" s="20">
        <v>60160</v>
      </c>
      <c r="U705" s="20">
        <v>30898.175999999999</v>
      </c>
      <c r="V705" s="109"/>
    </row>
    <row r="706" spans="1:22" s="16" customFormat="1" ht="12">
      <c r="A706" s="118">
        <v>638</v>
      </c>
      <c r="B706" s="17" t="s">
        <v>627</v>
      </c>
      <c r="C706" s="20">
        <v>1088000</v>
      </c>
      <c r="D706" s="20">
        <v>81770.250240000008</v>
      </c>
      <c r="E706" s="119"/>
      <c r="F706" s="119"/>
      <c r="G706" s="119"/>
      <c r="H706" s="119"/>
      <c r="I706" s="119"/>
      <c r="J706" s="119"/>
      <c r="K706" s="119"/>
      <c r="L706" s="18">
        <v>282</v>
      </c>
      <c r="M706" s="20">
        <v>327081.00096000003</v>
      </c>
      <c r="N706" s="119"/>
      <c r="O706" s="119"/>
      <c r="P706" s="18">
        <v>173</v>
      </c>
      <c r="Q706" s="20">
        <v>551949.18912</v>
      </c>
      <c r="R706" s="20">
        <v>61327.687680000003</v>
      </c>
      <c r="S706" s="119"/>
      <c r="T706" s="20">
        <v>43520</v>
      </c>
      <c r="U706" s="20">
        <v>22351.871999999999</v>
      </c>
      <c r="V706" s="109"/>
    </row>
    <row r="707" spans="1:22" s="137" customFormat="1" ht="12">
      <c r="A707" s="118">
        <v>639</v>
      </c>
      <c r="B707" s="17" t="s">
        <v>210</v>
      </c>
      <c r="C707" s="20">
        <v>7231429.6900000004</v>
      </c>
      <c r="D707" s="20"/>
      <c r="E707" s="20">
        <v>400000</v>
      </c>
      <c r="F707" s="20"/>
      <c r="G707" s="20">
        <v>600000</v>
      </c>
      <c r="H707" s="20"/>
      <c r="I707" s="20">
        <v>350000</v>
      </c>
      <c r="J707" s="20"/>
      <c r="K707" s="20"/>
      <c r="L707" s="18">
        <v>628.9</v>
      </c>
      <c r="M707" s="20">
        <v>3040000</v>
      </c>
      <c r="N707" s="20"/>
      <c r="O707" s="20"/>
      <c r="P707" s="18">
        <v>1301.5</v>
      </c>
      <c r="Q707" s="20">
        <v>2476429.69</v>
      </c>
      <c r="R707" s="20">
        <v>250000</v>
      </c>
      <c r="S707" s="20"/>
      <c r="T707" s="20"/>
      <c r="U707" s="20">
        <v>115000</v>
      </c>
      <c r="V707" s="109"/>
    </row>
    <row r="708" spans="1:22" s="16" customFormat="1" ht="12">
      <c r="A708" s="118">
        <v>640</v>
      </c>
      <c r="B708" s="17" t="s">
        <v>633</v>
      </c>
      <c r="C708" s="20">
        <v>1006400</v>
      </c>
      <c r="D708" s="20">
        <v>75637.481471999999</v>
      </c>
      <c r="E708" s="119"/>
      <c r="F708" s="119"/>
      <c r="G708" s="119"/>
      <c r="H708" s="119"/>
      <c r="I708" s="119"/>
      <c r="J708" s="119"/>
      <c r="K708" s="119"/>
      <c r="L708" s="18">
        <v>183.5</v>
      </c>
      <c r="M708" s="20">
        <v>302549.925888</v>
      </c>
      <c r="N708" s="119"/>
      <c r="O708" s="119"/>
      <c r="P708" s="18">
        <v>183.5</v>
      </c>
      <c r="Q708" s="20">
        <v>510552.99993599998</v>
      </c>
      <c r="R708" s="20">
        <v>56728.111103999996</v>
      </c>
      <c r="S708" s="119"/>
      <c r="T708" s="20">
        <v>40256</v>
      </c>
      <c r="U708" s="20">
        <v>20675.481599999999</v>
      </c>
      <c r="V708" s="109"/>
    </row>
    <row r="709" spans="1:22" s="16" customFormat="1" ht="12">
      <c r="A709" s="118">
        <v>641</v>
      </c>
      <c r="B709" s="17" t="s">
        <v>634</v>
      </c>
      <c r="C709" s="20">
        <v>1106000</v>
      </c>
      <c r="D709" s="20">
        <v>83123.066879999998</v>
      </c>
      <c r="E709" s="119"/>
      <c r="F709" s="119"/>
      <c r="G709" s="119"/>
      <c r="H709" s="119"/>
      <c r="I709" s="119"/>
      <c r="J709" s="119"/>
      <c r="K709" s="119"/>
      <c r="L709" s="18">
        <v>191.2</v>
      </c>
      <c r="M709" s="20">
        <v>332492.26751999999</v>
      </c>
      <c r="N709" s="119"/>
      <c r="O709" s="119"/>
      <c r="P709" s="18">
        <v>191.2</v>
      </c>
      <c r="Q709" s="20">
        <v>561080.70144000009</v>
      </c>
      <c r="R709" s="20">
        <v>62342.300159999999</v>
      </c>
      <c r="S709" s="119"/>
      <c r="T709" s="20">
        <v>44240</v>
      </c>
      <c r="U709" s="20">
        <v>22721.663999999997</v>
      </c>
      <c r="V709" s="109"/>
    </row>
    <row r="710" spans="1:22" s="16" customFormat="1" ht="12">
      <c r="A710" s="118">
        <v>642</v>
      </c>
      <c r="B710" s="17" t="s">
        <v>458</v>
      </c>
      <c r="C710" s="20">
        <v>13200</v>
      </c>
      <c r="D710" s="119"/>
      <c r="E710" s="119"/>
      <c r="F710" s="119"/>
      <c r="G710" s="119"/>
      <c r="H710" s="119"/>
      <c r="I710" s="119"/>
      <c r="J710" s="119"/>
      <c r="K710" s="119"/>
      <c r="L710" s="18"/>
      <c r="M710" s="119"/>
      <c r="N710" s="119"/>
      <c r="O710" s="119"/>
      <c r="P710" s="18"/>
      <c r="Q710" s="119"/>
      <c r="R710" s="119"/>
      <c r="S710" s="119"/>
      <c r="T710" s="20">
        <v>13200</v>
      </c>
      <c r="U710" s="119"/>
      <c r="V710" s="109"/>
    </row>
    <row r="711" spans="1:22" s="16" customFormat="1" ht="12">
      <c r="A711" s="118">
        <v>643</v>
      </c>
      <c r="B711" s="17" t="s">
        <v>1054</v>
      </c>
      <c r="C711" s="20">
        <v>688160</v>
      </c>
      <c r="D711" s="20">
        <v>51719.683276800002</v>
      </c>
      <c r="E711" s="119"/>
      <c r="F711" s="119"/>
      <c r="G711" s="119"/>
      <c r="H711" s="119"/>
      <c r="I711" s="119"/>
      <c r="J711" s="119"/>
      <c r="K711" s="119"/>
      <c r="L711" s="18">
        <v>202.6</v>
      </c>
      <c r="M711" s="20">
        <v>206878.73310720001</v>
      </c>
      <c r="N711" s="119"/>
      <c r="O711" s="119"/>
      <c r="P711" s="18">
        <v>168.42</v>
      </c>
      <c r="Q711" s="20">
        <v>349107.86211840005</v>
      </c>
      <c r="R711" s="20">
        <v>38789.762457600002</v>
      </c>
      <c r="S711" s="119"/>
      <c r="T711" s="20">
        <v>27526.400000000001</v>
      </c>
      <c r="U711" s="20">
        <v>14137.559039999998</v>
      </c>
      <c r="V711" s="109"/>
    </row>
    <row r="712" spans="1:22" s="16" customFormat="1" ht="12">
      <c r="A712" s="118">
        <v>644</v>
      </c>
      <c r="B712" s="17" t="s">
        <v>459</v>
      </c>
      <c r="C712" s="20">
        <v>15600</v>
      </c>
      <c r="D712" s="119"/>
      <c r="E712" s="119"/>
      <c r="F712" s="119"/>
      <c r="G712" s="119"/>
      <c r="H712" s="119"/>
      <c r="I712" s="119"/>
      <c r="J712" s="119"/>
      <c r="K712" s="119"/>
      <c r="L712" s="18"/>
      <c r="M712" s="119"/>
      <c r="N712" s="119"/>
      <c r="O712" s="119"/>
      <c r="P712" s="18"/>
      <c r="Q712" s="119"/>
      <c r="R712" s="119"/>
      <c r="S712" s="119"/>
      <c r="T712" s="20">
        <v>15600</v>
      </c>
      <c r="U712" s="119"/>
      <c r="V712" s="109"/>
    </row>
    <row r="713" spans="1:22" s="16" customFormat="1" ht="12">
      <c r="A713" s="118">
        <v>645</v>
      </c>
      <c r="B713" s="17" t="s">
        <v>460</v>
      </c>
      <c r="C713" s="20">
        <v>18900</v>
      </c>
      <c r="D713" s="119"/>
      <c r="E713" s="119"/>
      <c r="F713" s="119"/>
      <c r="G713" s="119"/>
      <c r="H713" s="119"/>
      <c r="I713" s="119"/>
      <c r="J713" s="119"/>
      <c r="K713" s="119"/>
      <c r="L713" s="18"/>
      <c r="M713" s="119"/>
      <c r="N713" s="119"/>
      <c r="O713" s="119"/>
      <c r="P713" s="18"/>
      <c r="Q713" s="119"/>
      <c r="R713" s="119"/>
      <c r="S713" s="119"/>
      <c r="T713" s="20">
        <v>18900</v>
      </c>
      <c r="U713" s="119"/>
      <c r="V713" s="109"/>
    </row>
    <row r="714" spans="1:22" s="16" customFormat="1" ht="12">
      <c r="A714" s="118">
        <v>646</v>
      </c>
      <c r="B714" s="17" t="s">
        <v>461</v>
      </c>
      <c r="C714" s="20">
        <v>18900</v>
      </c>
      <c r="D714" s="119"/>
      <c r="E714" s="119"/>
      <c r="F714" s="119"/>
      <c r="G714" s="119"/>
      <c r="H714" s="119"/>
      <c r="I714" s="119"/>
      <c r="J714" s="119"/>
      <c r="K714" s="119"/>
      <c r="L714" s="18"/>
      <c r="M714" s="119"/>
      <c r="N714" s="119"/>
      <c r="O714" s="119"/>
      <c r="P714" s="18"/>
      <c r="Q714" s="119"/>
      <c r="R714" s="119"/>
      <c r="S714" s="119"/>
      <c r="T714" s="20">
        <v>18900</v>
      </c>
      <c r="U714" s="119"/>
      <c r="V714" s="109"/>
    </row>
    <row r="715" spans="1:22" s="16" customFormat="1" ht="12">
      <c r="A715" s="118">
        <v>647</v>
      </c>
      <c r="B715" s="17" t="s">
        <v>462</v>
      </c>
      <c r="C715" s="20">
        <v>18900</v>
      </c>
      <c r="D715" s="119"/>
      <c r="E715" s="119"/>
      <c r="F715" s="119"/>
      <c r="G715" s="119"/>
      <c r="H715" s="119"/>
      <c r="I715" s="119"/>
      <c r="J715" s="119"/>
      <c r="K715" s="119"/>
      <c r="L715" s="18"/>
      <c r="M715" s="119"/>
      <c r="N715" s="119"/>
      <c r="O715" s="119"/>
      <c r="P715" s="18"/>
      <c r="Q715" s="119"/>
      <c r="R715" s="119"/>
      <c r="S715" s="119"/>
      <c r="T715" s="20">
        <v>18900</v>
      </c>
      <c r="U715" s="119"/>
      <c r="V715" s="109"/>
    </row>
    <row r="716" spans="1:22" s="16" customFormat="1" ht="12">
      <c r="A716" s="118">
        <v>648</v>
      </c>
      <c r="B716" s="17" t="s">
        <v>463</v>
      </c>
      <c r="C716" s="20">
        <v>18900</v>
      </c>
      <c r="D716" s="119"/>
      <c r="E716" s="119"/>
      <c r="F716" s="119"/>
      <c r="G716" s="119"/>
      <c r="H716" s="119"/>
      <c r="I716" s="119"/>
      <c r="J716" s="119"/>
      <c r="K716" s="119"/>
      <c r="L716" s="18"/>
      <c r="M716" s="119"/>
      <c r="N716" s="119"/>
      <c r="O716" s="119"/>
      <c r="P716" s="18"/>
      <c r="Q716" s="119"/>
      <c r="R716" s="119"/>
      <c r="S716" s="119"/>
      <c r="T716" s="20">
        <v>18900</v>
      </c>
      <c r="U716" s="119"/>
      <c r="V716" s="109"/>
    </row>
    <row r="717" spans="1:22" s="16" customFormat="1" ht="12">
      <c r="A717" s="118">
        <v>649</v>
      </c>
      <c r="B717" s="17" t="s">
        <v>628</v>
      </c>
      <c r="C717" s="20">
        <v>1883200</v>
      </c>
      <c r="D717" s="20">
        <v>141534.68313600001</v>
      </c>
      <c r="E717" s="119"/>
      <c r="F717" s="119"/>
      <c r="G717" s="119"/>
      <c r="H717" s="119"/>
      <c r="I717" s="119"/>
      <c r="J717" s="119"/>
      <c r="K717" s="119"/>
      <c r="L717" s="18">
        <v>277</v>
      </c>
      <c r="M717" s="20">
        <v>566138.73254400003</v>
      </c>
      <c r="N717" s="119"/>
      <c r="O717" s="119"/>
      <c r="P717" s="18">
        <v>354</v>
      </c>
      <c r="Q717" s="20">
        <v>955359.11116800003</v>
      </c>
      <c r="R717" s="20">
        <v>106151.01235199999</v>
      </c>
      <c r="S717" s="119"/>
      <c r="T717" s="20">
        <v>75328</v>
      </c>
      <c r="U717" s="20">
        <v>38688.460800000001</v>
      </c>
      <c r="V717" s="109"/>
    </row>
    <row r="718" spans="1:22" s="16" customFormat="1" ht="12">
      <c r="A718" s="118">
        <v>650</v>
      </c>
      <c r="B718" s="17" t="s">
        <v>629</v>
      </c>
      <c r="C718" s="20">
        <v>1892400</v>
      </c>
      <c r="D718" s="20">
        <v>142226.122752</v>
      </c>
      <c r="E718" s="119"/>
      <c r="F718" s="119"/>
      <c r="G718" s="119"/>
      <c r="H718" s="119"/>
      <c r="I718" s="119"/>
      <c r="J718" s="119"/>
      <c r="K718" s="119"/>
      <c r="L718" s="18">
        <v>277</v>
      </c>
      <c r="M718" s="20">
        <v>568904.49100799998</v>
      </c>
      <c r="N718" s="119"/>
      <c r="O718" s="119"/>
      <c r="P718" s="18">
        <v>355</v>
      </c>
      <c r="Q718" s="20">
        <v>960026.32857600006</v>
      </c>
      <c r="R718" s="20">
        <v>106669.592064</v>
      </c>
      <c r="S718" s="119"/>
      <c r="T718" s="20">
        <v>75696</v>
      </c>
      <c r="U718" s="20">
        <v>38877.465599999996</v>
      </c>
      <c r="V718" s="109"/>
    </row>
    <row r="719" spans="1:22" s="16" customFormat="1" ht="12">
      <c r="A719" s="118">
        <v>651</v>
      </c>
      <c r="B719" s="17" t="s">
        <v>631</v>
      </c>
      <c r="C719" s="20">
        <v>1753000</v>
      </c>
      <c r="D719" s="20">
        <v>131749.30944000001</v>
      </c>
      <c r="E719" s="119"/>
      <c r="F719" s="119"/>
      <c r="G719" s="119"/>
      <c r="H719" s="119"/>
      <c r="I719" s="119"/>
      <c r="J719" s="119"/>
      <c r="K719" s="119"/>
      <c r="L719" s="18">
        <v>572.70000000000005</v>
      </c>
      <c r="M719" s="20">
        <v>526997.23776000005</v>
      </c>
      <c r="N719" s="119"/>
      <c r="O719" s="119"/>
      <c r="P719" s="18">
        <v>297</v>
      </c>
      <c r="Q719" s="20">
        <v>889307.83872000012</v>
      </c>
      <c r="R719" s="20">
        <v>98811.982080000002</v>
      </c>
      <c r="S719" s="119"/>
      <c r="T719" s="20">
        <v>70120</v>
      </c>
      <c r="U719" s="20">
        <v>36013.631999999998</v>
      </c>
      <c r="V719" s="109"/>
    </row>
    <row r="720" spans="1:22" s="16" customFormat="1" ht="12">
      <c r="A720" s="118">
        <v>652</v>
      </c>
      <c r="B720" s="17" t="s">
        <v>1055</v>
      </c>
      <c r="C720" s="20">
        <v>854300</v>
      </c>
      <c r="D720" s="20">
        <v>64206.180864000002</v>
      </c>
      <c r="E720" s="119"/>
      <c r="F720" s="119"/>
      <c r="G720" s="119"/>
      <c r="H720" s="119"/>
      <c r="I720" s="119"/>
      <c r="J720" s="119"/>
      <c r="K720" s="119"/>
      <c r="L720" s="18">
        <v>149.4</v>
      </c>
      <c r="M720" s="20">
        <v>256824.72345600001</v>
      </c>
      <c r="N720" s="119"/>
      <c r="O720" s="119"/>
      <c r="P720" s="18">
        <v>261</v>
      </c>
      <c r="Q720" s="20">
        <v>433391.72083200008</v>
      </c>
      <c r="R720" s="20">
        <v>48154.635648000003</v>
      </c>
      <c r="S720" s="119"/>
      <c r="T720" s="20">
        <v>34172</v>
      </c>
      <c r="U720" s="20">
        <v>17550.7392</v>
      </c>
      <c r="V720" s="109"/>
    </row>
    <row r="721" spans="1:22" s="16" customFormat="1" ht="12">
      <c r="A721" s="118">
        <v>653</v>
      </c>
      <c r="B721" s="17" t="s">
        <v>464</v>
      </c>
      <c r="C721" s="20">
        <v>18900</v>
      </c>
      <c r="D721" s="119"/>
      <c r="E721" s="119"/>
      <c r="F721" s="119"/>
      <c r="G721" s="119"/>
      <c r="H721" s="119"/>
      <c r="I721" s="119"/>
      <c r="J721" s="119"/>
      <c r="K721" s="119"/>
      <c r="L721" s="18"/>
      <c r="M721" s="119"/>
      <c r="N721" s="119"/>
      <c r="O721" s="119"/>
      <c r="P721" s="18"/>
      <c r="Q721" s="119"/>
      <c r="R721" s="119"/>
      <c r="S721" s="119"/>
      <c r="T721" s="20">
        <v>18900</v>
      </c>
      <c r="U721" s="119"/>
      <c r="V721" s="109"/>
    </row>
    <row r="722" spans="1:22" s="16" customFormat="1" ht="12">
      <c r="A722" s="118">
        <v>654</v>
      </c>
      <c r="B722" s="17" t="s">
        <v>630</v>
      </c>
      <c r="C722" s="20">
        <v>970000</v>
      </c>
      <c r="D722" s="20">
        <v>72901.785600000003</v>
      </c>
      <c r="E722" s="119"/>
      <c r="F722" s="119"/>
      <c r="G722" s="119"/>
      <c r="H722" s="119"/>
      <c r="I722" s="119"/>
      <c r="J722" s="119"/>
      <c r="K722" s="119"/>
      <c r="L722" s="18">
        <v>217.5</v>
      </c>
      <c r="M722" s="20">
        <v>291607.14240000001</v>
      </c>
      <c r="N722" s="119"/>
      <c r="O722" s="119"/>
      <c r="P722" s="18">
        <v>228</v>
      </c>
      <c r="Q722" s="20">
        <v>492087.0528</v>
      </c>
      <c r="R722" s="20">
        <v>54676.339199999995</v>
      </c>
      <c r="S722" s="119"/>
      <c r="T722" s="20">
        <v>38800</v>
      </c>
      <c r="U722" s="20">
        <v>19927.68</v>
      </c>
      <c r="V722" s="109"/>
    </row>
    <row r="723" spans="1:22" s="16" customFormat="1" ht="12">
      <c r="A723" s="118">
        <v>655</v>
      </c>
      <c r="B723" s="17" t="s">
        <v>632</v>
      </c>
      <c r="C723" s="20">
        <v>1248100</v>
      </c>
      <c r="D723" s="20">
        <v>93802.802687999996</v>
      </c>
      <c r="E723" s="119"/>
      <c r="F723" s="119"/>
      <c r="G723" s="119"/>
      <c r="H723" s="119"/>
      <c r="I723" s="119"/>
      <c r="J723" s="119"/>
      <c r="K723" s="119"/>
      <c r="L723" s="18">
        <v>193.8</v>
      </c>
      <c r="M723" s="20">
        <v>375211.21075199998</v>
      </c>
      <c r="N723" s="119"/>
      <c r="O723" s="119"/>
      <c r="P723" s="18">
        <v>288</v>
      </c>
      <c r="Q723" s="20">
        <v>633168.918144</v>
      </c>
      <c r="R723" s="20">
        <v>70352.10201599999</v>
      </c>
      <c r="S723" s="119"/>
      <c r="T723" s="20">
        <v>49924</v>
      </c>
      <c r="U723" s="20">
        <v>25640.966399999998</v>
      </c>
      <c r="V723" s="109"/>
    </row>
    <row r="724" spans="1:22" s="16" customFormat="1" ht="12">
      <c r="A724" s="118">
        <v>656</v>
      </c>
      <c r="B724" s="17" t="s">
        <v>1058</v>
      </c>
      <c r="C724" s="20">
        <v>927600</v>
      </c>
      <c r="D724" s="20">
        <v>69715.150848000005</v>
      </c>
      <c r="E724" s="119"/>
      <c r="F724" s="119"/>
      <c r="G724" s="119"/>
      <c r="H724" s="119"/>
      <c r="I724" s="119"/>
      <c r="J724" s="119"/>
      <c r="K724" s="119"/>
      <c r="L724" s="18">
        <v>172.2</v>
      </c>
      <c r="M724" s="20">
        <v>278860.60339200002</v>
      </c>
      <c r="N724" s="119"/>
      <c r="O724" s="119"/>
      <c r="P724" s="119">
        <v>162.6</v>
      </c>
      <c r="Q724" s="20">
        <v>470577.26822400006</v>
      </c>
      <c r="R724" s="20">
        <v>52286.363136</v>
      </c>
      <c r="S724" s="119"/>
      <c r="T724" s="20">
        <v>37104</v>
      </c>
      <c r="U724" s="20">
        <v>19056.614399999999</v>
      </c>
      <c r="V724" s="109"/>
    </row>
    <row r="725" spans="1:22" s="16" customFormat="1" ht="12">
      <c r="A725" s="118">
        <v>657</v>
      </c>
      <c r="B725" s="17" t="s">
        <v>465</v>
      </c>
      <c r="C725" s="20">
        <v>18900</v>
      </c>
      <c r="D725" s="119"/>
      <c r="E725" s="119"/>
      <c r="F725" s="119"/>
      <c r="G725" s="119"/>
      <c r="H725" s="119"/>
      <c r="I725" s="119"/>
      <c r="J725" s="119"/>
      <c r="K725" s="119"/>
      <c r="L725" s="18"/>
      <c r="M725" s="119"/>
      <c r="N725" s="119"/>
      <c r="O725" s="119"/>
      <c r="P725" s="18"/>
      <c r="Q725" s="119"/>
      <c r="R725" s="119"/>
      <c r="S725" s="119"/>
      <c r="T725" s="20">
        <v>18900</v>
      </c>
      <c r="U725" s="119"/>
      <c r="V725" s="109"/>
    </row>
    <row r="726" spans="1:22" s="16" customFormat="1" ht="12">
      <c r="A726" s="118">
        <v>658</v>
      </c>
      <c r="B726" s="17" t="s">
        <v>466</v>
      </c>
      <c r="C726" s="20">
        <v>17400</v>
      </c>
      <c r="D726" s="119"/>
      <c r="E726" s="119"/>
      <c r="F726" s="119"/>
      <c r="G726" s="119"/>
      <c r="H726" s="119"/>
      <c r="I726" s="119"/>
      <c r="J726" s="119"/>
      <c r="K726" s="119"/>
      <c r="L726" s="18"/>
      <c r="M726" s="119"/>
      <c r="N726" s="119"/>
      <c r="O726" s="119"/>
      <c r="P726" s="18"/>
      <c r="Q726" s="119"/>
      <c r="R726" s="119"/>
      <c r="S726" s="119"/>
      <c r="T726" s="20">
        <v>17400</v>
      </c>
      <c r="U726" s="119"/>
      <c r="V726" s="109"/>
    </row>
    <row r="727" spans="1:22" s="16" customFormat="1" ht="12">
      <c r="A727" s="118">
        <v>659</v>
      </c>
      <c r="B727" s="17" t="s">
        <v>467</v>
      </c>
      <c r="C727" s="20">
        <v>18900</v>
      </c>
      <c r="D727" s="119"/>
      <c r="E727" s="119"/>
      <c r="F727" s="119"/>
      <c r="G727" s="119"/>
      <c r="H727" s="119"/>
      <c r="I727" s="119"/>
      <c r="J727" s="119"/>
      <c r="K727" s="119"/>
      <c r="L727" s="18"/>
      <c r="M727" s="119"/>
      <c r="N727" s="119"/>
      <c r="O727" s="119"/>
      <c r="P727" s="18"/>
      <c r="Q727" s="119"/>
      <c r="R727" s="119"/>
      <c r="S727" s="119"/>
      <c r="T727" s="20">
        <v>18900</v>
      </c>
      <c r="U727" s="119"/>
      <c r="V727" s="109"/>
    </row>
    <row r="728" spans="1:22" s="16" customFormat="1" ht="12">
      <c r="A728" s="118">
        <v>660</v>
      </c>
      <c r="B728" s="17" t="s">
        <v>468</v>
      </c>
      <c r="C728" s="20">
        <v>16800</v>
      </c>
      <c r="D728" s="119"/>
      <c r="E728" s="119"/>
      <c r="F728" s="119"/>
      <c r="G728" s="119"/>
      <c r="H728" s="119"/>
      <c r="I728" s="119"/>
      <c r="J728" s="119"/>
      <c r="K728" s="119"/>
      <c r="L728" s="18"/>
      <c r="M728" s="119"/>
      <c r="N728" s="119"/>
      <c r="O728" s="119"/>
      <c r="P728" s="18"/>
      <c r="Q728" s="119"/>
      <c r="R728" s="119"/>
      <c r="S728" s="119"/>
      <c r="T728" s="20">
        <v>16800</v>
      </c>
      <c r="U728" s="119"/>
      <c r="V728" s="109"/>
    </row>
    <row r="729" spans="1:22" s="16" customFormat="1" ht="12">
      <c r="A729" s="118">
        <v>661</v>
      </c>
      <c r="B729" s="17" t="s">
        <v>469</v>
      </c>
      <c r="C729" s="20">
        <v>18900</v>
      </c>
      <c r="D729" s="119"/>
      <c r="E729" s="119"/>
      <c r="F729" s="119"/>
      <c r="G729" s="119"/>
      <c r="H729" s="119"/>
      <c r="I729" s="119"/>
      <c r="J729" s="119"/>
      <c r="K729" s="119"/>
      <c r="L729" s="18"/>
      <c r="M729" s="119"/>
      <c r="N729" s="119"/>
      <c r="O729" s="119"/>
      <c r="P729" s="18"/>
      <c r="Q729" s="119"/>
      <c r="R729" s="119"/>
      <c r="S729" s="119"/>
      <c r="T729" s="20">
        <v>18900</v>
      </c>
      <c r="U729" s="119"/>
      <c r="V729" s="109"/>
    </row>
    <row r="730" spans="1:22" s="16" customFormat="1" ht="12">
      <c r="A730" s="118">
        <v>662</v>
      </c>
      <c r="B730" s="17" t="s">
        <v>470</v>
      </c>
      <c r="C730" s="20">
        <v>19000</v>
      </c>
      <c r="D730" s="119"/>
      <c r="E730" s="119"/>
      <c r="F730" s="119"/>
      <c r="G730" s="119"/>
      <c r="H730" s="119"/>
      <c r="I730" s="119"/>
      <c r="J730" s="119"/>
      <c r="K730" s="119"/>
      <c r="L730" s="18"/>
      <c r="M730" s="119"/>
      <c r="N730" s="119"/>
      <c r="O730" s="119"/>
      <c r="P730" s="18"/>
      <c r="Q730" s="119"/>
      <c r="R730" s="119"/>
      <c r="S730" s="119"/>
      <c r="T730" s="20">
        <v>19000</v>
      </c>
      <c r="U730" s="119"/>
      <c r="V730" s="109"/>
    </row>
    <row r="731" spans="1:22" s="112" customFormat="1" ht="12.75" customHeight="1">
      <c r="A731" s="174" t="s">
        <v>726</v>
      </c>
      <c r="B731" s="175"/>
      <c r="C731" s="11">
        <v>23811789.690000001</v>
      </c>
      <c r="D731" s="11">
        <v>1228595.0035968001</v>
      </c>
      <c r="E731" s="11">
        <v>400000</v>
      </c>
      <c r="F731" s="11"/>
      <c r="G731" s="11">
        <v>600000</v>
      </c>
      <c r="H731" s="11"/>
      <c r="I731" s="11">
        <v>350000</v>
      </c>
      <c r="J731" s="11"/>
      <c r="K731" s="11"/>
      <c r="L731" s="25">
        <v>4281.7999999999993</v>
      </c>
      <c r="M731" s="11">
        <v>7954380.0143872006</v>
      </c>
      <c r="N731" s="11"/>
      <c r="O731" s="11"/>
      <c r="P731" s="25">
        <v>4465.22</v>
      </c>
      <c r="Q731" s="11">
        <v>10769445.964278402</v>
      </c>
      <c r="R731" s="11">
        <v>1171446.2526976001</v>
      </c>
      <c r="S731" s="11"/>
      <c r="T731" s="11">
        <v>887086.4</v>
      </c>
      <c r="U731" s="11">
        <v>450836.05504000001</v>
      </c>
      <c r="V731" s="110"/>
    </row>
    <row r="732" spans="1:22" s="139" customFormat="1" ht="12">
      <c r="A732" s="118">
        <v>663</v>
      </c>
      <c r="B732" s="17" t="s">
        <v>1057</v>
      </c>
      <c r="C732" s="20">
        <v>1298650</v>
      </c>
      <c r="D732" s="20">
        <v>97601.962752000007</v>
      </c>
      <c r="E732" s="20"/>
      <c r="F732" s="20"/>
      <c r="G732" s="20"/>
      <c r="H732" s="20"/>
      <c r="I732" s="20"/>
      <c r="J732" s="20"/>
      <c r="K732" s="20"/>
      <c r="L732" s="18">
        <v>177</v>
      </c>
      <c r="M732" s="20">
        <v>390407.85100800003</v>
      </c>
      <c r="N732" s="20"/>
      <c r="O732" s="20"/>
      <c r="P732" s="18">
        <v>260</v>
      </c>
      <c r="Q732" s="20">
        <v>658813.2485760001</v>
      </c>
      <c r="R732" s="20">
        <v>73201.472064000001</v>
      </c>
      <c r="S732" s="20"/>
      <c r="T732" s="20">
        <v>51946</v>
      </c>
      <c r="U732" s="20">
        <v>26679.4656</v>
      </c>
      <c r="V732" s="109"/>
    </row>
    <row r="733" spans="1:22" s="139" customFormat="1" ht="12">
      <c r="A733" s="118">
        <v>664</v>
      </c>
      <c r="B733" s="17" t="s">
        <v>1063</v>
      </c>
      <c r="C733" s="20">
        <v>1747900</v>
      </c>
      <c r="D733" s="20">
        <v>131366.01139200001</v>
      </c>
      <c r="E733" s="20"/>
      <c r="F733" s="20"/>
      <c r="G733" s="20"/>
      <c r="H733" s="20"/>
      <c r="I733" s="20"/>
      <c r="J733" s="20"/>
      <c r="K733" s="20"/>
      <c r="L733" s="18">
        <v>273</v>
      </c>
      <c r="M733" s="20">
        <v>525464.04556800006</v>
      </c>
      <c r="N733" s="20"/>
      <c r="O733" s="20"/>
      <c r="P733" s="18">
        <v>312.36</v>
      </c>
      <c r="Q733" s="20">
        <v>886720.57689600007</v>
      </c>
      <c r="R733" s="20">
        <v>98524.508543999997</v>
      </c>
      <c r="S733" s="20"/>
      <c r="T733" s="20">
        <v>69916</v>
      </c>
      <c r="U733" s="20">
        <v>35908.857599999996</v>
      </c>
      <c r="V733" s="109"/>
    </row>
    <row r="734" spans="1:22" s="139" customFormat="1" ht="12">
      <c r="A734" s="118">
        <v>665</v>
      </c>
      <c r="B734" s="17" t="s">
        <v>1064</v>
      </c>
      <c r="C734" s="20">
        <v>1724700</v>
      </c>
      <c r="D734" s="20">
        <v>129622.381056</v>
      </c>
      <c r="E734" s="20"/>
      <c r="F734" s="20"/>
      <c r="G734" s="20"/>
      <c r="H734" s="20"/>
      <c r="I734" s="20"/>
      <c r="J734" s="20"/>
      <c r="K734" s="20"/>
      <c r="L734" s="18">
        <v>273</v>
      </c>
      <c r="M734" s="20">
        <v>518489.52422399999</v>
      </c>
      <c r="N734" s="20"/>
      <c r="O734" s="20"/>
      <c r="P734" s="18">
        <v>273.64</v>
      </c>
      <c r="Q734" s="20">
        <v>874951.07212799997</v>
      </c>
      <c r="R734" s="20">
        <v>97216.785791999995</v>
      </c>
      <c r="S734" s="20"/>
      <c r="T734" s="20">
        <v>68988</v>
      </c>
      <c r="U734" s="20">
        <v>35432.236799999999</v>
      </c>
      <c r="V734" s="109"/>
    </row>
    <row r="735" spans="1:22" s="139" customFormat="1" ht="12">
      <c r="A735" s="118">
        <v>666</v>
      </c>
      <c r="B735" s="17" t="s">
        <v>1060</v>
      </c>
      <c r="C735" s="20">
        <v>816000</v>
      </c>
      <c r="D735" s="20">
        <v>61327.687680000003</v>
      </c>
      <c r="E735" s="20"/>
      <c r="F735" s="20"/>
      <c r="G735" s="20"/>
      <c r="H735" s="20"/>
      <c r="I735" s="20"/>
      <c r="J735" s="20"/>
      <c r="K735" s="20"/>
      <c r="L735" s="18">
        <v>178</v>
      </c>
      <c r="M735" s="20">
        <v>245310.75072000001</v>
      </c>
      <c r="N735" s="20"/>
      <c r="O735" s="20"/>
      <c r="P735" s="18">
        <v>313</v>
      </c>
      <c r="Q735" s="20">
        <v>413961.89184000005</v>
      </c>
      <c r="R735" s="20">
        <v>45995.765760000002</v>
      </c>
      <c r="S735" s="20"/>
      <c r="T735" s="20">
        <v>32640</v>
      </c>
      <c r="U735" s="20">
        <v>16763.903999999999</v>
      </c>
      <c r="V735" s="109"/>
    </row>
    <row r="736" spans="1:22" s="139" customFormat="1" ht="12">
      <c r="A736" s="118">
        <v>667</v>
      </c>
      <c r="B736" s="17" t="s">
        <v>1053</v>
      </c>
      <c r="C736" s="20">
        <v>1470000</v>
      </c>
      <c r="D736" s="20">
        <v>110480.02560000001</v>
      </c>
      <c r="E736" s="20"/>
      <c r="F736" s="20"/>
      <c r="G736" s="20"/>
      <c r="H736" s="20"/>
      <c r="I736" s="20"/>
      <c r="J736" s="20"/>
      <c r="K736" s="20"/>
      <c r="L736" s="18">
        <v>213.7</v>
      </c>
      <c r="M736" s="20">
        <v>441920.10240000003</v>
      </c>
      <c r="N736" s="20"/>
      <c r="O736" s="20"/>
      <c r="P736" s="18">
        <v>336</v>
      </c>
      <c r="Q736" s="20">
        <v>745740.17280000006</v>
      </c>
      <c r="R736" s="20">
        <v>82860.019199999995</v>
      </c>
      <c r="S736" s="20"/>
      <c r="T736" s="20">
        <v>58800</v>
      </c>
      <c r="U736" s="20">
        <v>30199.679999999997</v>
      </c>
      <c r="V736" s="109"/>
    </row>
    <row r="737" spans="1:22" s="139" customFormat="1" ht="12">
      <c r="A737" s="118">
        <v>668</v>
      </c>
      <c r="B737" s="17" t="s">
        <v>1059</v>
      </c>
      <c r="C737" s="20">
        <v>1694500</v>
      </c>
      <c r="D737" s="20">
        <v>127352.65536</v>
      </c>
      <c r="E737" s="20"/>
      <c r="F737" s="20"/>
      <c r="G737" s="20"/>
      <c r="H737" s="20"/>
      <c r="I737" s="20"/>
      <c r="J737" s="20"/>
      <c r="K737" s="20"/>
      <c r="L737" s="18">
        <v>312</v>
      </c>
      <c r="M737" s="20">
        <v>509410.62144000002</v>
      </c>
      <c r="N737" s="20"/>
      <c r="O737" s="20"/>
      <c r="P737" s="18">
        <v>421</v>
      </c>
      <c r="Q737" s="20">
        <v>859630.42368000012</v>
      </c>
      <c r="R737" s="20">
        <v>95514.491519999996</v>
      </c>
      <c r="S737" s="20"/>
      <c r="T737" s="20">
        <v>67780</v>
      </c>
      <c r="U737" s="20">
        <v>34811.807999999997</v>
      </c>
      <c r="V737" s="109"/>
    </row>
    <row r="738" spans="1:22" s="139" customFormat="1" ht="12">
      <c r="A738" s="118">
        <v>669</v>
      </c>
      <c r="B738" s="17" t="s">
        <v>1056</v>
      </c>
      <c r="C738" s="20">
        <v>2128150</v>
      </c>
      <c r="D738" s="20">
        <v>159944.26291200001</v>
      </c>
      <c r="E738" s="20"/>
      <c r="F738" s="20"/>
      <c r="G738" s="20"/>
      <c r="H738" s="20"/>
      <c r="I738" s="20"/>
      <c r="J738" s="20"/>
      <c r="K738" s="20"/>
      <c r="L738" s="18">
        <v>387</v>
      </c>
      <c r="M738" s="20">
        <v>639777.05164800002</v>
      </c>
      <c r="N738" s="20"/>
      <c r="O738" s="20"/>
      <c r="P738" s="18">
        <v>285</v>
      </c>
      <c r="Q738" s="20">
        <v>1079623.7746560001</v>
      </c>
      <c r="R738" s="20">
        <v>119958.197184</v>
      </c>
      <c r="S738" s="20"/>
      <c r="T738" s="20">
        <v>85126</v>
      </c>
      <c r="U738" s="20">
        <v>43720.713599999995</v>
      </c>
      <c r="V738" s="109"/>
    </row>
    <row r="739" spans="1:22" s="139" customFormat="1" ht="12">
      <c r="A739" s="118">
        <v>670</v>
      </c>
      <c r="B739" s="17" t="s">
        <v>1065</v>
      </c>
      <c r="C739" s="20">
        <v>2581150</v>
      </c>
      <c r="D739" s="20">
        <v>169741.37980800003</v>
      </c>
      <c r="E739" s="20">
        <v>121243.84272000002</v>
      </c>
      <c r="F739" s="20"/>
      <c r="G739" s="20">
        <v>169741.37980800003</v>
      </c>
      <c r="H739" s="20"/>
      <c r="I739" s="20"/>
      <c r="J739" s="20"/>
      <c r="K739" s="20"/>
      <c r="L739" s="18">
        <v>404.1</v>
      </c>
      <c r="M739" s="20">
        <v>727463.05631999997</v>
      </c>
      <c r="N739" s="20"/>
      <c r="O739" s="20"/>
      <c r="P739" s="18">
        <v>493.86</v>
      </c>
      <c r="Q739" s="20">
        <v>1115443.3530240001</v>
      </c>
      <c r="R739" s="20">
        <v>121243.84272000002</v>
      </c>
      <c r="S739" s="20"/>
      <c r="T739" s="20">
        <v>103246</v>
      </c>
      <c r="U739" s="20">
        <v>53027.145599999996</v>
      </c>
      <c r="V739" s="109"/>
    </row>
    <row r="740" spans="1:22" s="139" customFormat="1" ht="12">
      <c r="A740" s="118">
        <v>671</v>
      </c>
      <c r="B740" s="17" t="s">
        <v>959</v>
      </c>
      <c r="C740" s="20">
        <v>2615100</v>
      </c>
      <c r="D740" s="20">
        <v>171973.99699200003</v>
      </c>
      <c r="E740" s="20">
        <v>122838.56928000001</v>
      </c>
      <c r="F740" s="20"/>
      <c r="G740" s="20">
        <v>171973.99699200003</v>
      </c>
      <c r="H740" s="20"/>
      <c r="I740" s="20"/>
      <c r="J740" s="20"/>
      <c r="K740" s="20"/>
      <c r="L740" s="18">
        <v>363</v>
      </c>
      <c r="M740" s="20">
        <v>737031.41567999998</v>
      </c>
      <c r="N740" s="20"/>
      <c r="O740" s="20"/>
      <c r="P740" s="18">
        <v>487.08</v>
      </c>
      <c r="Q740" s="20">
        <v>1130114.8373760001</v>
      </c>
      <c r="R740" s="20">
        <v>122838.56928000001</v>
      </c>
      <c r="S740" s="20"/>
      <c r="T740" s="20">
        <v>104604</v>
      </c>
      <c r="U740" s="20">
        <v>53724.614399999999</v>
      </c>
      <c r="V740" s="109"/>
    </row>
    <row r="741" spans="1:22" s="139" customFormat="1" ht="12">
      <c r="A741" s="118">
        <v>672</v>
      </c>
      <c r="B741" s="17" t="s">
        <v>1061</v>
      </c>
      <c r="C741" s="20">
        <v>2539600</v>
      </c>
      <c r="D741" s="20">
        <v>167008.97203200002</v>
      </c>
      <c r="E741" s="20">
        <v>119292.12288</v>
      </c>
      <c r="F741" s="20"/>
      <c r="G741" s="20">
        <v>167008.97203200002</v>
      </c>
      <c r="H741" s="20"/>
      <c r="I741" s="20"/>
      <c r="J741" s="20"/>
      <c r="K741" s="20"/>
      <c r="L741" s="18">
        <v>357.8</v>
      </c>
      <c r="M741" s="20">
        <v>715752.73727999988</v>
      </c>
      <c r="N741" s="20"/>
      <c r="O741" s="20"/>
      <c r="P741" s="20">
        <v>480.6</v>
      </c>
      <c r="Q741" s="20">
        <v>1097487.5304960001</v>
      </c>
      <c r="R741" s="20">
        <v>119292.12288</v>
      </c>
      <c r="S741" s="20"/>
      <c r="T741" s="20">
        <v>101584</v>
      </c>
      <c r="U741" s="20">
        <v>52173.542399999998</v>
      </c>
      <c r="V741" s="109"/>
    </row>
    <row r="742" spans="1:22" s="112" customFormat="1" ht="12.75" customHeight="1">
      <c r="A742" s="174" t="s">
        <v>728</v>
      </c>
      <c r="B742" s="175"/>
      <c r="C742" s="11">
        <v>18615750</v>
      </c>
      <c r="D742" s="11">
        <v>1326419.3355840005</v>
      </c>
      <c r="E742" s="11">
        <v>363374.53487999999</v>
      </c>
      <c r="F742" s="11"/>
      <c r="G742" s="11">
        <v>508724.34883200011</v>
      </c>
      <c r="H742" s="11"/>
      <c r="I742" s="11"/>
      <c r="J742" s="11"/>
      <c r="K742" s="11"/>
      <c r="L742" s="25">
        <v>2938.6000000000004</v>
      </c>
      <c r="M742" s="11">
        <v>5451027.1562880008</v>
      </c>
      <c r="N742" s="11"/>
      <c r="O742" s="11"/>
      <c r="P742" s="25">
        <v>3662.54</v>
      </c>
      <c r="Q742" s="11">
        <v>8862486.8814720009</v>
      </c>
      <c r="R742" s="11">
        <v>976645.77494400018</v>
      </c>
      <c r="S742" s="11"/>
      <c r="T742" s="11">
        <v>744630</v>
      </c>
      <c r="U742" s="11">
        <v>382441.96799999999</v>
      </c>
      <c r="V742" s="110"/>
    </row>
    <row r="743" spans="1:22" s="124" customFormat="1" ht="12.75" customHeight="1">
      <c r="A743" s="172" t="s">
        <v>299</v>
      </c>
      <c r="B743" s="173"/>
      <c r="C743" s="21">
        <v>48022354.18</v>
      </c>
      <c r="D743" s="21">
        <v>3742584.6491808007</v>
      </c>
      <c r="E743" s="21">
        <v>763374.53487999993</v>
      </c>
      <c r="F743" s="21"/>
      <c r="G743" s="21">
        <v>1108724.348832</v>
      </c>
      <c r="H743" s="21"/>
      <c r="I743" s="21">
        <v>350000</v>
      </c>
      <c r="J743" s="21"/>
      <c r="K743" s="21"/>
      <c r="L743" s="26">
        <v>7944.4</v>
      </c>
      <c r="M743" s="21">
        <v>14939870.110675201</v>
      </c>
      <c r="N743" s="26">
        <v>482.5</v>
      </c>
      <c r="O743" s="21">
        <v>91000</v>
      </c>
      <c r="P743" s="26">
        <v>9168.76</v>
      </c>
      <c r="Q743" s="21">
        <v>21662060.305750404</v>
      </c>
      <c r="R743" s="21">
        <v>2308432.0176416002</v>
      </c>
      <c r="S743" s="21"/>
      <c r="T743" s="21">
        <v>2143040.37</v>
      </c>
      <c r="U743" s="21">
        <v>913267.84303999995</v>
      </c>
      <c r="V743" s="121"/>
    </row>
    <row r="744" spans="1:22" s="139" customFormat="1" ht="12.75" customHeight="1">
      <c r="A744" s="186" t="s">
        <v>636</v>
      </c>
      <c r="B744" s="187"/>
      <c r="C744" s="20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102"/>
      <c r="Q744" s="81"/>
      <c r="R744" s="81"/>
      <c r="S744" s="81"/>
      <c r="T744" s="81"/>
      <c r="U744" s="81"/>
      <c r="V744" s="138"/>
    </row>
    <row r="745" spans="1:22" s="139" customFormat="1" ht="12">
      <c r="A745" s="118">
        <v>673</v>
      </c>
      <c r="B745" s="17" t="s">
        <v>244</v>
      </c>
      <c r="C745" s="20">
        <v>20920.07</v>
      </c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102"/>
      <c r="Q745" s="81"/>
      <c r="R745" s="81"/>
      <c r="S745" s="81"/>
      <c r="T745" s="20">
        <v>20920.07</v>
      </c>
      <c r="U745" s="81"/>
      <c r="V745" s="138"/>
    </row>
    <row r="746" spans="1:22" s="139" customFormat="1" ht="12">
      <c r="A746" s="118">
        <v>674</v>
      </c>
      <c r="B746" s="17" t="s">
        <v>240</v>
      </c>
      <c r="C746" s="20">
        <v>24445.41</v>
      </c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102"/>
      <c r="Q746" s="81"/>
      <c r="R746" s="81"/>
      <c r="S746" s="81"/>
      <c r="T746" s="20">
        <v>24445.41</v>
      </c>
      <c r="U746" s="81"/>
      <c r="V746" s="138"/>
    </row>
    <row r="747" spans="1:22" s="139" customFormat="1" ht="12">
      <c r="A747" s="118">
        <v>675</v>
      </c>
      <c r="B747" s="17" t="s">
        <v>241</v>
      </c>
      <c r="C747" s="20">
        <v>19892.400000000001</v>
      </c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102"/>
      <c r="Q747" s="81"/>
      <c r="R747" s="81"/>
      <c r="S747" s="81"/>
      <c r="T747" s="20">
        <v>19892.400000000001</v>
      </c>
      <c r="U747" s="81"/>
      <c r="V747" s="138"/>
    </row>
    <row r="748" spans="1:22" s="139" customFormat="1" ht="12">
      <c r="A748" s="118">
        <v>676</v>
      </c>
      <c r="B748" s="17" t="s">
        <v>242</v>
      </c>
      <c r="C748" s="20">
        <v>18485.349999999999</v>
      </c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102"/>
      <c r="Q748" s="81"/>
      <c r="R748" s="81"/>
      <c r="S748" s="81"/>
      <c r="T748" s="20">
        <v>18485.349999999999</v>
      </c>
      <c r="U748" s="81"/>
      <c r="V748" s="138"/>
    </row>
    <row r="749" spans="1:22" s="139" customFormat="1" ht="12">
      <c r="A749" s="118">
        <v>677</v>
      </c>
      <c r="B749" s="17" t="s">
        <v>243</v>
      </c>
      <c r="C749" s="20">
        <v>19868.060000000001</v>
      </c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102"/>
      <c r="Q749" s="81"/>
      <c r="R749" s="81"/>
      <c r="S749" s="81"/>
      <c r="T749" s="20">
        <v>19868.060000000001</v>
      </c>
      <c r="U749" s="81"/>
      <c r="V749" s="138"/>
    </row>
    <row r="750" spans="1:22" s="112" customFormat="1" ht="12.75" customHeight="1">
      <c r="A750" s="174" t="s">
        <v>729</v>
      </c>
      <c r="B750" s="175"/>
      <c r="C750" s="11">
        <v>103611.29</v>
      </c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40"/>
      <c r="Q750" s="123"/>
      <c r="R750" s="123"/>
      <c r="S750" s="123"/>
      <c r="T750" s="11">
        <v>103611.29</v>
      </c>
      <c r="U750" s="123"/>
      <c r="V750" s="110"/>
    </row>
    <row r="751" spans="1:22" s="139" customFormat="1" ht="12">
      <c r="A751" s="118">
        <v>678</v>
      </c>
      <c r="B751" s="17" t="s">
        <v>471</v>
      </c>
      <c r="C751" s="20">
        <v>14128.62</v>
      </c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102"/>
      <c r="Q751" s="81"/>
      <c r="R751" s="81"/>
      <c r="S751" s="81"/>
      <c r="T751" s="20">
        <v>14128.62</v>
      </c>
      <c r="U751" s="81"/>
      <c r="V751" s="138"/>
    </row>
    <row r="752" spans="1:22" s="139" customFormat="1" ht="12">
      <c r="A752" s="118">
        <v>679</v>
      </c>
      <c r="B752" s="17" t="s">
        <v>472</v>
      </c>
      <c r="C752" s="20">
        <v>13802.91</v>
      </c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102"/>
      <c r="Q752" s="81"/>
      <c r="R752" s="81"/>
      <c r="S752" s="81"/>
      <c r="T752" s="20">
        <v>13802.91</v>
      </c>
      <c r="U752" s="81"/>
      <c r="V752" s="138"/>
    </row>
    <row r="753" spans="1:22" s="139" customFormat="1" ht="12">
      <c r="A753" s="118">
        <v>680</v>
      </c>
      <c r="B753" s="17" t="s">
        <v>473</v>
      </c>
      <c r="C753" s="20">
        <v>23651.26</v>
      </c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102"/>
      <c r="Q753" s="81"/>
      <c r="R753" s="81"/>
      <c r="S753" s="81"/>
      <c r="T753" s="20">
        <v>23651.26</v>
      </c>
      <c r="U753" s="81"/>
      <c r="V753" s="138"/>
    </row>
    <row r="754" spans="1:22" s="16" customFormat="1" ht="12">
      <c r="A754" s="118">
        <v>681</v>
      </c>
      <c r="B754" s="17" t="s">
        <v>637</v>
      </c>
      <c r="C754" s="20">
        <v>1844100</v>
      </c>
      <c r="D754" s="20">
        <v>138596.06476800001</v>
      </c>
      <c r="E754" s="81"/>
      <c r="F754" s="81"/>
      <c r="G754" s="81"/>
      <c r="H754" s="81"/>
      <c r="I754" s="81"/>
      <c r="J754" s="81"/>
      <c r="K754" s="81"/>
      <c r="L754" s="119">
        <v>274</v>
      </c>
      <c r="M754" s="20">
        <v>554384.25907200004</v>
      </c>
      <c r="N754" s="81"/>
      <c r="O754" s="81"/>
      <c r="P754" s="18">
        <v>307</v>
      </c>
      <c r="Q754" s="20">
        <v>935523.43718400004</v>
      </c>
      <c r="R754" s="20">
        <v>103947.048576</v>
      </c>
      <c r="S754" s="81"/>
      <c r="T754" s="20">
        <v>73764</v>
      </c>
      <c r="U754" s="20">
        <v>37885.190399999999</v>
      </c>
      <c r="V754" s="109"/>
    </row>
    <row r="755" spans="1:22" s="16" customFormat="1" ht="12">
      <c r="A755" s="118">
        <v>682</v>
      </c>
      <c r="B755" s="17" t="s">
        <v>638</v>
      </c>
      <c r="C755" s="20">
        <v>1842000</v>
      </c>
      <c r="D755" s="20">
        <v>138438.23616</v>
      </c>
      <c r="E755" s="81"/>
      <c r="F755" s="81"/>
      <c r="G755" s="81"/>
      <c r="H755" s="81"/>
      <c r="I755" s="81"/>
      <c r="J755" s="81"/>
      <c r="K755" s="81"/>
      <c r="L755" s="119">
        <v>274</v>
      </c>
      <c r="M755" s="20">
        <v>553752.94464</v>
      </c>
      <c r="N755" s="81"/>
      <c r="O755" s="81"/>
      <c r="P755" s="18">
        <v>307</v>
      </c>
      <c r="Q755" s="20">
        <v>934458.09408000007</v>
      </c>
      <c r="R755" s="20">
        <v>103828.67711999999</v>
      </c>
      <c r="S755" s="81"/>
      <c r="T755" s="20">
        <v>73680</v>
      </c>
      <c r="U755" s="20">
        <v>37842.047999999995</v>
      </c>
      <c r="V755" s="109"/>
    </row>
    <row r="756" spans="1:22" s="16" customFormat="1" ht="12">
      <c r="A756" s="118">
        <v>683</v>
      </c>
      <c r="B756" s="17" t="s">
        <v>639</v>
      </c>
      <c r="C756" s="20">
        <v>1846200</v>
      </c>
      <c r="D756" s="20">
        <v>138753.89337599999</v>
      </c>
      <c r="E756" s="81"/>
      <c r="F756" s="81"/>
      <c r="G756" s="81"/>
      <c r="H756" s="81"/>
      <c r="I756" s="81"/>
      <c r="J756" s="81"/>
      <c r="K756" s="81"/>
      <c r="L756" s="119">
        <v>274</v>
      </c>
      <c r="M756" s="20">
        <v>555015.57350399997</v>
      </c>
      <c r="N756" s="81"/>
      <c r="O756" s="81"/>
      <c r="P756" s="18">
        <v>307</v>
      </c>
      <c r="Q756" s="20">
        <v>936588.78028800013</v>
      </c>
      <c r="R756" s="20">
        <v>104065.42003199999</v>
      </c>
      <c r="S756" s="81"/>
      <c r="T756" s="20">
        <v>73848</v>
      </c>
      <c r="U756" s="20">
        <v>37928.332799999996</v>
      </c>
      <c r="V756" s="109"/>
    </row>
    <row r="757" spans="1:22" s="16" customFormat="1" ht="12">
      <c r="A757" s="118">
        <v>684</v>
      </c>
      <c r="B757" s="17" t="s">
        <v>640</v>
      </c>
      <c r="C757" s="20">
        <v>1491100</v>
      </c>
      <c r="D757" s="20">
        <v>112065.827328</v>
      </c>
      <c r="E757" s="81"/>
      <c r="F757" s="81"/>
      <c r="G757" s="81"/>
      <c r="H757" s="81"/>
      <c r="I757" s="81"/>
      <c r="J757" s="81"/>
      <c r="K757" s="81"/>
      <c r="L757" s="119">
        <v>251</v>
      </c>
      <c r="M757" s="20">
        <v>448263.309312</v>
      </c>
      <c r="N757" s="81"/>
      <c r="O757" s="81"/>
      <c r="P757" s="18">
        <v>275</v>
      </c>
      <c r="Q757" s="20">
        <v>756444.33446399996</v>
      </c>
      <c r="R757" s="20">
        <v>84049.370495999989</v>
      </c>
      <c r="S757" s="81"/>
      <c r="T757" s="20">
        <v>59644</v>
      </c>
      <c r="U757" s="20">
        <v>30633.158399999997</v>
      </c>
      <c r="V757" s="109"/>
    </row>
    <row r="758" spans="1:22" s="16" customFormat="1" ht="12">
      <c r="A758" s="118">
        <v>685</v>
      </c>
      <c r="B758" s="17" t="s">
        <v>641</v>
      </c>
      <c r="C758" s="20">
        <v>1878500</v>
      </c>
      <c r="D758" s="20">
        <v>141181.44767999998</v>
      </c>
      <c r="E758" s="81"/>
      <c r="F758" s="81"/>
      <c r="G758" s="81"/>
      <c r="H758" s="81"/>
      <c r="I758" s="81"/>
      <c r="J758" s="81"/>
      <c r="K758" s="81"/>
      <c r="L758" s="119">
        <v>278</v>
      </c>
      <c r="M758" s="20">
        <v>564725.79071999993</v>
      </c>
      <c r="N758" s="81"/>
      <c r="O758" s="81"/>
      <c r="P758" s="18">
        <v>307</v>
      </c>
      <c r="Q758" s="20">
        <v>952974.77184000006</v>
      </c>
      <c r="R758" s="20">
        <v>105886.08575999999</v>
      </c>
      <c r="S758" s="81"/>
      <c r="T758" s="20">
        <v>75140</v>
      </c>
      <c r="U758" s="20">
        <v>38591.903999999995</v>
      </c>
      <c r="V758" s="109"/>
    </row>
    <row r="759" spans="1:22" s="16" customFormat="1" ht="12">
      <c r="A759" s="118">
        <v>686</v>
      </c>
      <c r="B759" s="17" t="s">
        <v>642</v>
      </c>
      <c r="C759" s="20">
        <v>1840500</v>
      </c>
      <c r="D759" s="20">
        <v>138325.50143999999</v>
      </c>
      <c r="E759" s="81"/>
      <c r="F759" s="81"/>
      <c r="G759" s="81"/>
      <c r="H759" s="81"/>
      <c r="I759" s="81"/>
      <c r="J759" s="81"/>
      <c r="K759" s="81"/>
      <c r="L759" s="119">
        <v>278</v>
      </c>
      <c r="M759" s="20">
        <v>553302.00575999997</v>
      </c>
      <c r="N759" s="81"/>
      <c r="O759" s="81"/>
      <c r="P759" s="18">
        <v>307</v>
      </c>
      <c r="Q759" s="20">
        <v>933697.13471999997</v>
      </c>
      <c r="R759" s="20">
        <v>103744.12607999999</v>
      </c>
      <c r="S759" s="81"/>
      <c r="T759" s="20">
        <v>73620</v>
      </c>
      <c r="U759" s="20">
        <v>37811.231999999996</v>
      </c>
      <c r="V759" s="109"/>
    </row>
    <row r="760" spans="1:22" s="112" customFormat="1" ht="12.75" customHeight="1">
      <c r="A760" s="174" t="s">
        <v>730</v>
      </c>
      <c r="B760" s="175"/>
      <c r="C760" s="11">
        <v>10793982.789999999</v>
      </c>
      <c r="D760" s="54">
        <v>807360.97075199999</v>
      </c>
      <c r="E760" s="54"/>
      <c r="F760" s="54"/>
      <c r="G760" s="54"/>
      <c r="H760" s="54"/>
      <c r="I760" s="54"/>
      <c r="J760" s="54"/>
      <c r="K760" s="54"/>
      <c r="L760" s="25">
        <v>1629</v>
      </c>
      <c r="M760" s="54">
        <v>3229443.883008</v>
      </c>
      <c r="N760" s="54"/>
      <c r="O760" s="54"/>
      <c r="P760" s="25">
        <v>1810</v>
      </c>
      <c r="Q760" s="54">
        <v>5449686.5525759999</v>
      </c>
      <c r="R760" s="54">
        <v>605520.72806399991</v>
      </c>
      <c r="S760" s="54"/>
      <c r="T760" s="11">
        <v>481278.79</v>
      </c>
      <c r="U760" s="54">
        <v>220691.86559999999</v>
      </c>
      <c r="V760" s="110"/>
    </row>
    <row r="761" spans="1:22" s="139" customFormat="1" ht="12">
      <c r="A761" s="118">
        <v>687</v>
      </c>
      <c r="B761" s="17" t="s">
        <v>961</v>
      </c>
      <c r="C761" s="20">
        <v>947600</v>
      </c>
      <c r="D761" s="20">
        <v>71218.280448000005</v>
      </c>
      <c r="E761" s="119"/>
      <c r="F761" s="119"/>
      <c r="G761" s="119"/>
      <c r="H761" s="119"/>
      <c r="I761" s="119"/>
      <c r="J761" s="119"/>
      <c r="K761" s="119"/>
      <c r="L761" s="119">
        <v>322</v>
      </c>
      <c r="M761" s="20">
        <v>284873.12179200002</v>
      </c>
      <c r="N761" s="119"/>
      <c r="O761" s="119"/>
      <c r="P761" s="18">
        <v>264</v>
      </c>
      <c r="Q761" s="20">
        <v>480723.39302400005</v>
      </c>
      <c r="R761" s="20">
        <v>53413.710335999996</v>
      </c>
      <c r="S761" s="119"/>
      <c r="T761" s="20">
        <v>37904</v>
      </c>
      <c r="U761" s="20">
        <v>19467.4944</v>
      </c>
      <c r="V761" s="109"/>
    </row>
    <row r="762" spans="1:22" s="139" customFormat="1" ht="12">
      <c r="A762" s="118">
        <v>688</v>
      </c>
      <c r="B762" s="17" t="s">
        <v>962</v>
      </c>
      <c r="C762" s="20">
        <v>911450</v>
      </c>
      <c r="D762" s="20">
        <v>68501.373695999995</v>
      </c>
      <c r="E762" s="119"/>
      <c r="F762" s="119"/>
      <c r="G762" s="119"/>
      <c r="H762" s="119"/>
      <c r="I762" s="119"/>
      <c r="J762" s="119"/>
      <c r="K762" s="119"/>
      <c r="L762" s="119">
        <v>316</v>
      </c>
      <c r="M762" s="20">
        <v>274005.49478399998</v>
      </c>
      <c r="N762" s="119"/>
      <c r="O762" s="119"/>
      <c r="P762" s="18">
        <v>269.60000000000002</v>
      </c>
      <c r="Q762" s="20">
        <v>462384.27244800003</v>
      </c>
      <c r="R762" s="20">
        <v>51376.030271999996</v>
      </c>
      <c r="S762" s="119"/>
      <c r="T762" s="20">
        <v>36458</v>
      </c>
      <c r="U762" s="20">
        <v>18724.828799999999</v>
      </c>
      <c r="V762" s="109"/>
    </row>
    <row r="763" spans="1:22" s="139" customFormat="1" ht="12">
      <c r="A763" s="118">
        <v>689</v>
      </c>
      <c r="B763" s="17" t="s">
        <v>963</v>
      </c>
      <c r="C763" s="20">
        <v>1022500</v>
      </c>
      <c r="D763" s="20">
        <v>76847.500800000009</v>
      </c>
      <c r="E763" s="119"/>
      <c r="F763" s="119"/>
      <c r="G763" s="119"/>
      <c r="H763" s="119"/>
      <c r="I763" s="119"/>
      <c r="J763" s="119"/>
      <c r="K763" s="119"/>
      <c r="L763" s="119">
        <v>316</v>
      </c>
      <c r="M763" s="20">
        <v>307390.00320000004</v>
      </c>
      <c r="N763" s="119"/>
      <c r="O763" s="119"/>
      <c r="P763" s="18">
        <v>266.39999999999998</v>
      </c>
      <c r="Q763" s="20">
        <v>518720.63040000002</v>
      </c>
      <c r="R763" s="20">
        <v>57635.625599999999</v>
      </c>
      <c r="S763" s="119"/>
      <c r="T763" s="20">
        <v>40900</v>
      </c>
      <c r="U763" s="20">
        <v>21006.239999999998</v>
      </c>
      <c r="V763" s="109"/>
    </row>
    <row r="764" spans="1:22" s="139" customFormat="1" ht="12">
      <c r="A764" s="118">
        <v>690</v>
      </c>
      <c r="B764" s="17" t="s">
        <v>964</v>
      </c>
      <c r="C764" s="20">
        <v>2746150</v>
      </c>
      <c r="D764" s="20">
        <v>180592.09660799999</v>
      </c>
      <c r="E764" s="20">
        <v>128994.35472</v>
      </c>
      <c r="F764" s="20"/>
      <c r="G764" s="20">
        <v>180592.09660799999</v>
      </c>
      <c r="H764" s="20"/>
      <c r="I764" s="20">
        <v>128994.35472</v>
      </c>
      <c r="J764" s="20"/>
      <c r="K764" s="20"/>
      <c r="L764" s="119">
        <v>336.41</v>
      </c>
      <c r="M764" s="20">
        <v>593374.03171200003</v>
      </c>
      <c r="N764" s="119">
        <v>364.11</v>
      </c>
      <c r="O764" s="20">
        <v>103195.48377599999</v>
      </c>
      <c r="P764" s="18">
        <v>2111.83</v>
      </c>
      <c r="Q764" s="20">
        <v>1135150.3215359999</v>
      </c>
      <c r="R764" s="20">
        <v>128994.35472</v>
      </c>
      <c r="S764" s="119"/>
      <c r="T764" s="20">
        <v>109846</v>
      </c>
      <c r="U764" s="20">
        <v>56416.905599999998</v>
      </c>
      <c r="V764" s="109"/>
    </row>
    <row r="765" spans="1:22" s="139" customFormat="1" ht="12">
      <c r="A765" s="118">
        <v>691</v>
      </c>
      <c r="B765" s="17" t="s">
        <v>965</v>
      </c>
      <c r="C765" s="20">
        <v>2745650</v>
      </c>
      <c r="D765" s="20">
        <v>180559.21564800004</v>
      </c>
      <c r="E765" s="20">
        <v>128970.86832000001</v>
      </c>
      <c r="F765" s="20"/>
      <c r="G765" s="20">
        <v>180559.21564800004</v>
      </c>
      <c r="H765" s="20"/>
      <c r="I765" s="20">
        <v>128970.86832000001</v>
      </c>
      <c r="J765" s="20"/>
      <c r="K765" s="20"/>
      <c r="L765" s="119">
        <v>336.41</v>
      </c>
      <c r="M765" s="20">
        <v>593265.99427200004</v>
      </c>
      <c r="N765" s="119">
        <v>364.11</v>
      </c>
      <c r="O765" s="20">
        <v>103176.69465600001</v>
      </c>
      <c r="P765" s="18">
        <v>2111.83</v>
      </c>
      <c r="Q765" s="20">
        <v>1134943.6412160001</v>
      </c>
      <c r="R765" s="20">
        <v>128970.86832000001</v>
      </c>
      <c r="S765" s="119"/>
      <c r="T765" s="20">
        <v>109826</v>
      </c>
      <c r="U765" s="20">
        <v>56406.633599999994</v>
      </c>
      <c r="V765" s="109"/>
    </row>
    <row r="766" spans="1:22" s="139" customFormat="1" ht="12">
      <c r="A766" s="118">
        <v>692</v>
      </c>
      <c r="B766" s="17" t="s">
        <v>967</v>
      </c>
      <c r="C766" s="20">
        <v>2733750</v>
      </c>
      <c r="D766" s="20">
        <v>179776.6488</v>
      </c>
      <c r="E766" s="20">
        <v>128411.89199999999</v>
      </c>
      <c r="F766" s="20"/>
      <c r="G766" s="20">
        <v>179776.6488</v>
      </c>
      <c r="H766" s="20"/>
      <c r="I766" s="20">
        <v>128411.89199999999</v>
      </c>
      <c r="J766" s="20"/>
      <c r="K766" s="20"/>
      <c r="L766" s="119">
        <v>462</v>
      </c>
      <c r="M766" s="20">
        <v>642059.46</v>
      </c>
      <c r="N766" s="119"/>
      <c r="O766" s="119"/>
      <c r="P766" s="18">
        <v>2035.74</v>
      </c>
      <c r="Q766" s="20">
        <v>1155707.0279999999</v>
      </c>
      <c r="R766" s="20">
        <v>154094.27039999998</v>
      </c>
      <c r="S766" s="119"/>
      <c r="T766" s="20">
        <v>109350</v>
      </c>
      <c r="U766" s="20">
        <v>56162.159999999996</v>
      </c>
      <c r="V766" s="109"/>
    </row>
    <row r="767" spans="1:22" s="139" customFormat="1" ht="12">
      <c r="A767" s="118">
        <v>693</v>
      </c>
      <c r="B767" s="17" t="s">
        <v>968</v>
      </c>
      <c r="C767" s="20">
        <v>2694930</v>
      </c>
      <c r="D767" s="20">
        <v>177223.77106560001</v>
      </c>
      <c r="E767" s="20">
        <v>126588.40790400001</v>
      </c>
      <c r="F767" s="20"/>
      <c r="G767" s="20">
        <v>177223.77106560001</v>
      </c>
      <c r="H767" s="20"/>
      <c r="I767" s="20">
        <v>126588.40790400001</v>
      </c>
      <c r="J767" s="20"/>
      <c r="K767" s="20"/>
      <c r="L767" s="119">
        <v>458</v>
      </c>
      <c r="M767" s="20">
        <v>607624.35793920001</v>
      </c>
      <c r="N767" s="119">
        <v>80</v>
      </c>
      <c r="O767" s="20">
        <v>75953.044742400001</v>
      </c>
      <c r="P767" s="18">
        <v>1993.92</v>
      </c>
      <c r="Q767" s="20">
        <v>1113977.9895552001</v>
      </c>
      <c r="R767" s="20">
        <v>126588.40790400001</v>
      </c>
      <c r="S767" s="119"/>
      <c r="T767" s="20">
        <v>107797.2</v>
      </c>
      <c r="U767" s="20">
        <v>55364.641919999995</v>
      </c>
      <c r="V767" s="109"/>
    </row>
    <row r="768" spans="1:22" s="139" customFormat="1" ht="12">
      <c r="A768" s="118">
        <v>694</v>
      </c>
      <c r="B768" s="17" t="s">
        <v>966</v>
      </c>
      <c r="C768" s="20">
        <v>2353000</v>
      </c>
      <c r="D768" s="20">
        <v>154737.79776000002</v>
      </c>
      <c r="E768" s="20">
        <v>110526.9984</v>
      </c>
      <c r="F768" s="20"/>
      <c r="G768" s="20">
        <v>154737.79776000002</v>
      </c>
      <c r="H768" s="20"/>
      <c r="I768" s="20">
        <v>110526.9984</v>
      </c>
      <c r="J768" s="20"/>
      <c r="K768" s="20"/>
      <c r="L768" s="119">
        <v>356</v>
      </c>
      <c r="M768" s="20">
        <v>530529.59231999994</v>
      </c>
      <c r="N768" s="119"/>
      <c r="O768" s="119"/>
      <c r="P768" s="18">
        <v>1477.2</v>
      </c>
      <c r="Q768" s="20">
        <v>1016848.3852799999</v>
      </c>
      <c r="R768" s="20">
        <v>132632.39807999998</v>
      </c>
      <c r="S768" s="119"/>
      <c r="T768" s="20">
        <v>94120</v>
      </c>
      <c r="U768" s="20">
        <v>48340.031999999999</v>
      </c>
      <c r="V768" s="109"/>
    </row>
    <row r="769" spans="1:24" s="139" customFormat="1" ht="12">
      <c r="A769" s="118">
        <v>695</v>
      </c>
      <c r="B769" s="17" t="s">
        <v>960</v>
      </c>
      <c r="C769" s="20">
        <v>2080100</v>
      </c>
      <c r="D769" s="20">
        <v>136791.36979200001</v>
      </c>
      <c r="E769" s="20">
        <v>97708.121280000007</v>
      </c>
      <c r="F769" s="20"/>
      <c r="G769" s="20">
        <v>136791.36979200001</v>
      </c>
      <c r="H769" s="20"/>
      <c r="I769" s="20">
        <v>97708.121280000007</v>
      </c>
      <c r="J769" s="20"/>
      <c r="K769" s="20"/>
      <c r="L769" s="119">
        <v>366</v>
      </c>
      <c r="M769" s="20">
        <v>468998.98214399995</v>
      </c>
      <c r="N769" s="119"/>
      <c r="O769" s="119"/>
      <c r="P769" s="18">
        <v>436</v>
      </c>
      <c r="Q769" s="20">
        <v>898914.71577600006</v>
      </c>
      <c r="R769" s="20">
        <v>117249.74553599999</v>
      </c>
      <c r="S769" s="119"/>
      <c r="T769" s="20">
        <v>83204</v>
      </c>
      <c r="U769" s="20">
        <v>42733.574399999998</v>
      </c>
      <c r="V769" s="109"/>
    </row>
    <row r="770" spans="1:24" s="112" customFormat="1" ht="12.75" customHeight="1">
      <c r="A770" s="174" t="s">
        <v>731</v>
      </c>
      <c r="B770" s="175"/>
      <c r="C770" s="11">
        <v>18235130</v>
      </c>
      <c r="D770" s="11">
        <v>1226248.0546176</v>
      </c>
      <c r="E770" s="11">
        <v>721200.64262399997</v>
      </c>
      <c r="F770" s="11"/>
      <c r="G770" s="11">
        <v>1009680.8996736</v>
      </c>
      <c r="H770" s="11"/>
      <c r="I770" s="11">
        <v>721200.64262399997</v>
      </c>
      <c r="J770" s="11"/>
      <c r="K770" s="11"/>
      <c r="L770" s="25">
        <v>3268.82</v>
      </c>
      <c r="M770" s="11">
        <v>4302121.0381632</v>
      </c>
      <c r="N770" s="25">
        <v>808.22</v>
      </c>
      <c r="O770" s="11">
        <v>282325.22317439999</v>
      </c>
      <c r="P770" s="25">
        <v>10966.52</v>
      </c>
      <c r="Q770" s="11">
        <v>7917370.3772352003</v>
      </c>
      <c r="R770" s="11">
        <v>950955.41116799996</v>
      </c>
      <c r="S770" s="11"/>
      <c r="T770" s="11">
        <v>729405.2</v>
      </c>
      <c r="U770" s="11">
        <v>374622.51071999996</v>
      </c>
      <c r="V770" s="110"/>
    </row>
    <row r="771" spans="1:24" s="124" customFormat="1" ht="12.75" customHeight="1">
      <c r="A771" s="172" t="s">
        <v>474</v>
      </c>
      <c r="B771" s="173"/>
      <c r="C771" s="21">
        <v>29132724.079999998</v>
      </c>
      <c r="D771" s="21">
        <v>2033609.0253695999</v>
      </c>
      <c r="E771" s="21">
        <v>721200.64262399997</v>
      </c>
      <c r="F771" s="21"/>
      <c r="G771" s="21">
        <v>1009680.8996736</v>
      </c>
      <c r="H771" s="21"/>
      <c r="I771" s="21">
        <v>721200.64262399997</v>
      </c>
      <c r="J771" s="21"/>
      <c r="K771" s="21"/>
      <c r="L771" s="26">
        <v>4897.82</v>
      </c>
      <c r="M771" s="21">
        <v>7531564.9211711995</v>
      </c>
      <c r="N771" s="26">
        <v>808.22</v>
      </c>
      <c r="O771" s="21">
        <v>282325.22317439999</v>
      </c>
      <c r="P771" s="26">
        <v>12776.52</v>
      </c>
      <c r="Q771" s="21">
        <v>13367056.9298112</v>
      </c>
      <c r="R771" s="21">
        <v>1556476.1392319999</v>
      </c>
      <c r="S771" s="21"/>
      <c r="T771" s="21">
        <v>1314295.28</v>
      </c>
      <c r="U771" s="21">
        <v>595314.37631999992</v>
      </c>
      <c r="V771" s="121"/>
    </row>
    <row r="772" spans="1:24" s="139" customFormat="1" ht="12.75" customHeight="1">
      <c r="A772" s="186" t="s">
        <v>300</v>
      </c>
      <c r="B772" s="187"/>
      <c r="C772" s="20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102"/>
      <c r="Q772" s="81"/>
      <c r="R772" s="81"/>
      <c r="S772" s="81"/>
      <c r="T772" s="20"/>
      <c r="U772" s="81"/>
      <c r="V772" s="138"/>
    </row>
    <row r="773" spans="1:24" s="139" customFormat="1" ht="12">
      <c r="A773" s="118">
        <v>696</v>
      </c>
      <c r="B773" s="17" t="s">
        <v>258</v>
      </c>
      <c r="C773" s="20">
        <v>80000</v>
      </c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102"/>
      <c r="Q773" s="81"/>
      <c r="R773" s="81"/>
      <c r="S773" s="81"/>
      <c r="T773" s="20">
        <v>80000</v>
      </c>
      <c r="U773" s="81"/>
      <c r="V773" s="138"/>
    </row>
    <row r="774" spans="1:24" s="126" customFormat="1" ht="12">
      <c r="A774" s="94">
        <v>697</v>
      </c>
      <c r="B774" s="95" t="s">
        <v>259</v>
      </c>
      <c r="C774" s="96">
        <v>685500</v>
      </c>
      <c r="D774" s="145"/>
      <c r="E774" s="145"/>
      <c r="F774" s="145"/>
      <c r="G774" s="145"/>
      <c r="H774" s="145"/>
      <c r="I774" s="145"/>
      <c r="J774" s="145"/>
      <c r="K774" s="145"/>
      <c r="L774" s="97"/>
      <c r="M774" s="145"/>
      <c r="N774" s="145"/>
      <c r="O774" s="145"/>
      <c r="P774" s="103">
        <v>222</v>
      </c>
      <c r="Q774" s="96">
        <v>584541</v>
      </c>
      <c r="R774" s="96">
        <v>53215.18</v>
      </c>
      <c r="S774" s="145"/>
      <c r="T774" s="96">
        <v>34106.92</v>
      </c>
      <c r="U774" s="96">
        <v>13636.9</v>
      </c>
      <c r="V774" s="125"/>
      <c r="X774" s="146"/>
    </row>
    <row r="775" spans="1:24" s="139" customFormat="1" ht="12">
      <c r="A775" s="118">
        <v>698</v>
      </c>
      <c r="B775" s="17" t="s">
        <v>260</v>
      </c>
      <c r="C775" s="20">
        <v>53500</v>
      </c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102"/>
      <c r="Q775" s="81"/>
      <c r="R775" s="81"/>
      <c r="S775" s="81"/>
      <c r="T775" s="20">
        <v>53500</v>
      </c>
      <c r="U775" s="81"/>
      <c r="V775" s="138"/>
    </row>
    <row r="776" spans="1:24" s="139" customFormat="1" ht="12">
      <c r="A776" s="118">
        <v>699</v>
      </c>
      <c r="B776" s="17" t="s">
        <v>261</v>
      </c>
      <c r="C776" s="20">
        <v>46500</v>
      </c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102"/>
      <c r="Q776" s="81"/>
      <c r="R776" s="81"/>
      <c r="S776" s="81"/>
      <c r="T776" s="20">
        <v>46500</v>
      </c>
      <c r="U776" s="81"/>
      <c r="V776" s="138"/>
    </row>
    <row r="777" spans="1:24" s="139" customFormat="1" ht="12">
      <c r="A777" s="118">
        <v>700</v>
      </c>
      <c r="B777" s="17" t="s">
        <v>262</v>
      </c>
      <c r="C777" s="20">
        <v>70000</v>
      </c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102"/>
      <c r="Q777" s="81"/>
      <c r="R777" s="81"/>
      <c r="S777" s="81"/>
      <c r="T777" s="20">
        <v>70000</v>
      </c>
      <c r="U777" s="81"/>
      <c r="V777" s="138"/>
    </row>
    <row r="778" spans="1:24" s="139" customFormat="1" ht="12">
      <c r="A778" s="118">
        <v>701</v>
      </c>
      <c r="B778" s="17" t="s">
        <v>255</v>
      </c>
      <c r="C778" s="20">
        <v>10321.51</v>
      </c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102"/>
      <c r="Q778" s="81"/>
      <c r="R778" s="81"/>
      <c r="S778" s="81"/>
      <c r="T778" s="20">
        <v>10321.51</v>
      </c>
      <c r="U778" s="81"/>
      <c r="V778" s="138"/>
    </row>
    <row r="779" spans="1:24" s="139" customFormat="1" ht="12">
      <c r="A779" s="118">
        <v>702</v>
      </c>
      <c r="B779" s="17" t="s">
        <v>256</v>
      </c>
      <c r="C779" s="20">
        <v>10321.51</v>
      </c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102"/>
      <c r="Q779" s="81"/>
      <c r="R779" s="81"/>
      <c r="S779" s="81"/>
      <c r="T779" s="20">
        <v>10321.51</v>
      </c>
      <c r="U779" s="81"/>
      <c r="V779" s="138"/>
    </row>
    <row r="780" spans="1:24" s="112" customFormat="1" ht="12.75" customHeight="1">
      <c r="A780" s="174" t="s">
        <v>732</v>
      </c>
      <c r="B780" s="175"/>
      <c r="C780" s="11">
        <v>956143.02</v>
      </c>
      <c r="D780" s="123"/>
      <c r="E780" s="123"/>
      <c r="F780" s="123"/>
      <c r="G780" s="123"/>
      <c r="H780" s="123"/>
      <c r="I780" s="123"/>
      <c r="J780" s="123"/>
      <c r="K780" s="123"/>
      <c r="L780" s="123"/>
      <c r="M780" s="123"/>
      <c r="N780" s="123"/>
      <c r="O780" s="123"/>
      <c r="P780" s="25">
        <v>222</v>
      </c>
      <c r="Q780" s="11">
        <v>584541</v>
      </c>
      <c r="R780" s="11">
        <v>53215.18</v>
      </c>
      <c r="S780" s="11"/>
      <c r="T780" s="11">
        <v>304749.94</v>
      </c>
      <c r="U780" s="11">
        <v>13636.9</v>
      </c>
      <c r="V780" s="110"/>
    </row>
    <row r="781" spans="1:24" s="139" customFormat="1" ht="12">
      <c r="A781" s="118">
        <v>703</v>
      </c>
      <c r="B781" s="17" t="s">
        <v>475</v>
      </c>
      <c r="C781" s="20">
        <v>21501.040000000001</v>
      </c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102"/>
      <c r="Q781" s="81"/>
      <c r="R781" s="81"/>
      <c r="S781" s="81"/>
      <c r="T781" s="20">
        <v>21501.040000000001</v>
      </c>
      <c r="U781" s="81"/>
      <c r="V781" s="138"/>
    </row>
    <row r="782" spans="1:24" s="139" customFormat="1" ht="12">
      <c r="A782" s="118">
        <v>704</v>
      </c>
      <c r="B782" s="17" t="s">
        <v>476</v>
      </c>
      <c r="C782" s="20">
        <v>21776.65</v>
      </c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102"/>
      <c r="Q782" s="81"/>
      <c r="R782" s="81"/>
      <c r="S782" s="81"/>
      <c r="T782" s="20">
        <v>21776.65</v>
      </c>
      <c r="U782" s="81"/>
      <c r="V782" s="138"/>
    </row>
    <row r="783" spans="1:24" s="139" customFormat="1" ht="12">
      <c r="A783" s="118">
        <v>705</v>
      </c>
      <c r="B783" s="17" t="s">
        <v>477</v>
      </c>
      <c r="C783" s="20">
        <v>25691.65</v>
      </c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102"/>
      <c r="Q783" s="81"/>
      <c r="R783" s="81"/>
      <c r="S783" s="81"/>
      <c r="T783" s="20">
        <v>25691.65</v>
      </c>
      <c r="U783" s="81"/>
      <c r="V783" s="138"/>
    </row>
    <row r="784" spans="1:24" s="139" customFormat="1" ht="12">
      <c r="A784" s="118">
        <v>706</v>
      </c>
      <c r="B784" s="17" t="s">
        <v>646</v>
      </c>
      <c r="C784" s="20">
        <v>21709.75</v>
      </c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102"/>
      <c r="Q784" s="81"/>
      <c r="R784" s="81"/>
      <c r="S784" s="81"/>
      <c r="T784" s="20">
        <v>21709.75</v>
      </c>
      <c r="U784" s="81"/>
      <c r="V784" s="138"/>
    </row>
    <row r="785" spans="1:22" s="139" customFormat="1" ht="12">
      <c r="A785" s="118">
        <v>707</v>
      </c>
      <c r="B785" s="17" t="s">
        <v>647</v>
      </c>
      <c r="C785" s="20">
        <v>21852.01</v>
      </c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102"/>
      <c r="Q785" s="81"/>
      <c r="R785" s="81"/>
      <c r="S785" s="81"/>
      <c r="T785" s="20">
        <v>21852.01</v>
      </c>
      <c r="U785" s="81"/>
      <c r="V785" s="138"/>
    </row>
    <row r="786" spans="1:22" s="139" customFormat="1" ht="12">
      <c r="A786" s="118">
        <v>708</v>
      </c>
      <c r="B786" s="17" t="s">
        <v>648</v>
      </c>
      <c r="C786" s="20">
        <v>26759.25</v>
      </c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102"/>
      <c r="Q786" s="81"/>
      <c r="R786" s="81"/>
      <c r="S786" s="81"/>
      <c r="T786" s="20">
        <v>26759.25</v>
      </c>
      <c r="U786" s="81"/>
      <c r="V786" s="138"/>
    </row>
    <row r="787" spans="1:22" s="139" customFormat="1" ht="12">
      <c r="A787" s="118">
        <v>709</v>
      </c>
      <c r="B787" s="17" t="s">
        <v>649</v>
      </c>
      <c r="C787" s="20">
        <v>26758.43</v>
      </c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102"/>
      <c r="Q787" s="81"/>
      <c r="R787" s="81"/>
      <c r="S787" s="81"/>
      <c r="T787" s="20">
        <v>26758.43</v>
      </c>
      <c r="U787" s="81"/>
      <c r="V787" s="138"/>
    </row>
    <row r="788" spans="1:22" s="139" customFormat="1" ht="12">
      <c r="A788" s="118">
        <v>710</v>
      </c>
      <c r="B788" s="17" t="s">
        <v>478</v>
      </c>
      <c r="C788" s="20">
        <v>25594.34</v>
      </c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102"/>
      <c r="Q788" s="81"/>
      <c r="R788" s="81"/>
      <c r="S788" s="81"/>
      <c r="T788" s="20">
        <v>25594.34</v>
      </c>
      <c r="U788" s="81"/>
      <c r="V788" s="138"/>
    </row>
    <row r="789" spans="1:22" s="112" customFormat="1" ht="12.75" customHeight="1">
      <c r="A789" s="174" t="s">
        <v>733</v>
      </c>
      <c r="B789" s="175"/>
      <c r="C789" s="11">
        <v>191643.11999999997</v>
      </c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3"/>
      <c r="O789" s="123"/>
      <c r="P789" s="140"/>
      <c r="Q789" s="123"/>
      <c r="R789" s="123"/>
      <c r="S789" s="123"/>
      <c r="T789" s="11">
        <v>191643.11999999997</v>
      </c>
      <c r="U789" s="123"/>
      <c r="V789" s="110"/>
    </row>
    <row r="790" spans="1:22" s="139" customFormat="1" ht="12">
      <c r="A790" s="118">
        <v>711</v>
      </c>
      <c r="B790" s="17" t="s">
        <v>643</v>
      </c>
      <c r="C790" s="20">
        <v>1839200</v>
      </c>
      <c r="D790" s="20">
        <v>138425.54880000002</v>
      </c>
      <c r="E790" s="20"/>
      <c r="F790" s="20"/>
      <c r="G790" s="20"/>
      <c r="H790" s="20"/>
      <c r="I790" s="20"/>
      <c r="J790" s="20"/>
      <c r="K790" s="20"/>
      <c r="L790" s="119">
        <v>271</v>
      </c>
      <c r="M790" s="20">
        <v>571005.38880000007</v>
      </c>
      <c r="N790" s="20"/>
      <c r="O790" s="20"/>
      <c r="P790" s="119">
        <v>382</v>
      </c>
      <c r="Q790" s="20">
        <v>934372.45440000016</v>
      </c>
      <c r="R790" s="20">
        <v>86515.968000000008</v>
      </c>
      <c r="S790" s="20"/>
      <c r="T790" s="20">
        <v>73568</v>
      </c>
      <c r="U790" s="20">
        <v>35312.639999999999</v>
      </c>
      <c r="V790" s="138"/>
    </row>
    <row r="791" spans="1:22" s="139" customFormat="1" ht="12">
      <c r="A791" s="118">
        <v>712</v>
      </c>
      <c r="B791" s="17" t="s">
        <v>644</v>
      </c>
      <c r="C791" s="20">
        <v>1598600</v>
      </c>
      <c r="D791" s="20">
        <v>120317.03039999999</v>
      </c>
      <c r="E791" s="20">
        <v>120317.03039999999</v>
      </c>
      <c r="F791" s="20"/>
      <c r="G791" s="20">
        <v>105277.4016</v>
      </c>
      <c r="H791" s="20"/>
      <c r="I791" s="20"/>
      <c r="J791" s="20"/>
      <c r="K791" s="20"/>
      <c r="L791" s="119">
        <v>432</v>
      </c>
      <c r="M791" s="20">
        <v>375990.72</v>
      </c>
      <c r="N791" s="20"/>
      <c r="O791" s="20"/>
      <c r="P791" s="119">
        <v>228.22</v>
      </c>
      <c r="Q791" s="20">
        <v>691822.92479999992</v>
      </c>
      <c r="R791" s="20">
        <v>90237.772799999992</v>
      </c>
      <c r="S791" s="20"/>
      <c r="T791" s="20">
        <v>63944</v>
      </c>
      <c r="U791" s="20">
        <v>30693.119999999999</v>
      </c>
      <c r="V791" s="138"/>
    </row>
    <row r="792" spans="1:22" s="139" customFormat="1" ht="12">
      <c r="A792" s="118">
        <v>713</v>
      </c>
      <c r="B792" s="17" t="s">
        <v>645</v>
      </c>
      <c r="C792" s="20">
        <v>1924200</v>
      </c>
      <c r="D792" s="20">
        <v>144822.98880000002</v>
      </c>
      <c r="E792" s="20">
        <v>144822.98880000002</v>
      </c>
      <c r="F792" s="20"/>
      <c r="G792" s="20"/>
      <c r="H792" s="20"/>
      <c r="I792" s="20"/>
      <c r="J792" s="20"/>
      <c r="K792" s="20"/>
      <c r="L792" s="119">
        <v>268</v>
      </c>
      <c r="M792" s="20">
        <v>543086.20799999998</v>
      </c>
      <c r="N792" s="20"/>
      <c r="O792" s="20"/>
      <c r="P792" s="119">
        <v>569.5</v>
      </c>
      <c r="Q792" s="20">
        <v>868937.93280000007</v>
      </c>
      <c r="R792" s="20">
        <v>108617.24160000001</v>
      </c>
      <c r="S792" s="20"/>
      <c r="T792" s="20">
        <v>76968</v>
      </c>
      <c r="U792" s="20">
        <v>36944.639999999999</v>
      </c>
      <c r="V792" s="138"/>
    </row>
    <row r="793" spans="1:22" s="139" customFormat="1" ht="12">
      <c r="A793" s="118">
        <v>714</v>
      </c>
      <c r="B793" s="17" t="s">
        <v>979</v>
      </c>
      <c r="C793" s="20">
        <v>1685900</v>
      </c>
      <c r="D793" s="20">
        <v>126706.30963199999</v>
      </c>
      <c r="E793" s="20"/>
      <c r="F793" s="20"/>
      <c r="G793" s="20"/>
      <c r="H793" s="20"/>
      <c r="I793" s="20"/>
      <c r="J793" s="20"/>
      <c r="K793" s="20"/>
      <c r="L793" s="119">
        <v>268</v>
      </c>
      <c r="M793" s="20">
        <v>506825.23852799996</v>
      </c>
      <c r="N793" s="20"/>
      <c r="O793" s="20"/>
      <c r="P793" s="119">
        <v>378.3</v>
      </c>
      <c r="Q793" s="20">
        <v>855267.59001599997</v>
      </c>
      <c r="R793" s="20">
        <v>95029.732223999992</v>
      </c>
      <c r="S793" s="20"/>
      <c r="T793" s="20">
        <v>67436</v>
      </c>
      <c r="U793" s="20">
        <v>34635.1296</v>
      </c>
      <c r="V793" s="138"/>
    </row>
    <row r="794" spans="1:22" s="139" customFormat="1" ht="12">
      <c r="A794" s="118">
        <v>715</v>
      </c>
      <c r="B794" s="17" t="s">
        <v>980</v>
      </c>
      <c r="C794" s="20">
        <v>1736000</v>
      </c>
      <c r="D794" s="20">
        <v>130471.64928</v>
      </c>
      <c r="E794" s="20"/>
      <c r="F794" s="20"/>
      <c r="G794" s="20"/>
      <c r="H794" s="20"/>
      <c r="I794" s="20"/>
      <c r="J794" s="20"/>
      <c r="K794" s="20"/>
      <c r="L794" s="119">
        <v>268</v>
      </c>
      <c r="M794" s="20">
        <v>521886.59711999999</v>
      </c>
      <c r="N794" s="20"/>
      <c r="O794" s="20"/>
      <c r="P794" s="119">
        <v>384</v>
      </c>
      <c r="Q794" s="20">
        <v>880683.63263999997</v>
      </c>
      <c r="R794" s="20">
        <v>97853.736959999995</v>
      </c>
      <c r="S794" s="20"/>
      <c r="T794" s="20">
        <v>69440</v>
      </c>
      <c r="U794" s="20">
        <v>35664.383999999998</v>
      </c>
      <c r="V794" s="138"/>
    </row>
    <row r="795" spans="1:22" s="139" customFormat="1" ht="12">
      <c r="A795" s="118">
        <v>716</v>
      </c>
      <c r="B795" s="17" t="s">
        <v>981</v>
      </c>
      <c r="C795" s="20">
        <v>1726870</v>
      </c>
      <c r="D795" s="20">
        <v>129785.47061759999</v>
      </c>
      <c r="E795" s="20"/>
      <c r="F795" s="20"/>
      <c r="G795" s="20"/>
      <c r="H795" s="20"/>
      <c r="I795" s="20"/>
      <c r="J795" s="20"/>
      <c r="K795" s="20"/>
      <c r="L795" s="119">
        <v>268</v>
      </c>
      <c r="M795" s="20">
        <v>519141.88247039996</v>
      </c>
      <c r="N795" s="20"/>
      <c r="O795" s="20"/>
      <c r="P795" s="119">
        <v>377.9</v>
      </c>
      <c r="Q795" s="20">
        <v>876051.92666879995</v>
      </c>
      <c r="R795" s="20">
        <v>97339.102963199985</v>
      </c>
      <c r="S795" s="20"/>
      <c r="T795" s="20">
        <v>69074.8</v>
      </c>
      <c r="U795" s="20">
        <v>35476.817279999996</v>
      </c>
      <c r="V795" s="138"/>
    </row>
    <row r="796" spans="1:22" s="139" customFormat="1" ht="12">
      <c r="A796" s="118">
        <v>717</v>
      </c>
      <c r="B796" s="17" t="s">
        <v>982</v>
      </c>
      <c r="C796" s="20">
        <v>1738200</v>
      </c>
      <c r="D796" s="20">
        <v>130636.99353599999</v>
      </c>
      <c r="E796" s="20"/>
      <c r="F796" s="20"/>
      <c r="G796" s="20"/>
      <c r="H796" s="20"/>
      <c r="I796" s="20"/>
      <c r="J796" s="20"/>
      <c r="K796" s="20"/>
      <c r="L796" s="119">
        <v>268</v>
      </c>
      <c r="M796" s="20">
        <v>522547.97414399998</v>
      </c>
      <c r="N796" s="20"/>
      <c r="O796" s="20"/>
      <c r="P796" s="119">
        <v>378.6</v>
      </c>
      <c r="Q796" s="20">
        <v>881799.70636800001</v>
      </c>
      <c r="R796" s="20">
        <v>97977.745151999989</v>
      </c>
      <c r="S796" s="20"/>
      <c r="T796" s="20">
        <v>69528</v>
      </c>
      <c r="U796" s="20">
        <v>35709.580799999996</v>
      </c>
      <c r="V796" s="138"/>
    </row>
    <row r="797" spans="1:22" s="139" customFormat="1" ht="12">
      <c r="A797" s="118">
        <v>718</v>
      </c>
      <c r="B797" s="17" t="s">
        <v>983</v>
      </c>
      <c r="C797" s="20">
        <v>1741430</v>
      </c>
      <c r="D797" s="20">
        <v>130879.74896640002</v>
      </c>
      <c r="E797" s="20"/>
      <c r="F797" s="20"/>
      <c r="G797" s="20"/>
      <c r="H797" s="20"/>
      <c r="I797" s="20"/>
      <c r="J797" s="20"/>
      <c r="K797" s="20"/>
      <c r="L797" s="119">
        <v>273</v>
      </c>
      <c r="M797" s="20">
        <v>523518.99586560007</v>
      </c>
      <c r="N797" s="20"/>
      <c r="O797" s="20"/>
      <c r="P797" s="119">
        <v>381.7</v>
      </c>
      <c r="Q797" s="20">
        <v>883438.30552320008</v>
      </c>
      <c r="R797" s="20">
        <v>98159.811724800005</v>
      </c>
      <c r="S797" s="20"/>
      <c r="T797" s="20">
        <v>69657.2</v>
      </c>
      <c r="U797" s="20">
        <v>35775.937919999997</v>
      </c>
      <c r="V797" s="138"/>
    </row>
    <row r="798" spans="1:22" s="139" customFormat="1" ht="12">
      <c r="A798" s="118">
        <v>719</v>
      </c>
      <c r="B798" s="17" t="s">
        <v>969</v>
      </c>
      <c r="C798" s="20">
        <v>964825</v>
      </c>
      <c r="D798" s="20">
        <v>63448.74446400001</v>
      </c>
      <c r="E798" s="20">
        <v>45320.531760000005</v>
      </c>
      <c r="F798" s="20"/>
      <c r="G798" s="20">
        <v>63448.74446400001</v>
      </c>
      <c r="H798" s="20"/>
      <c r="I798" s="20">
        <v>45320.531760000005</v>
      </c>
      <c r="J798" s="20"/>
      <c r="K798" s="20"/>
      <c r="L798" s="119">
        <v>274</v>
      </c>
      <c r="M798" s="20">
        <v>208474.446096</v>
      </c>
      <c r="N798" s="20"/>
      <c r="O798" s="20"/>
      <c r="P798" s="119">
        <v>381</v>
      </c>
      <c r="Q798" s="20">
        <v>398820.67948799999</v>
      </c>
      <c r="R798" s="20">
        <v>81576.957167999994</v>
      </c>
      <c r="S798" s="20"/>
      <c r="T798" s="20">
        <v>38593</v>
      </c>
      <c r="U798" s="20">
        <v>19821.364799999999</v>
      </c>
      <c r="V798" s="138"/>
    </row>
    <row r="799" spans="1:22" s="139" customFormat="1" ht="12">
      <c r="A799" s="118">
        <v>720</v>
      </c>
      <c r="B799" s="17" t="s">
        <v>970</v>
      </c>
      <c r="C799" s="20">
        <v>1380000</v>
      </c>
      <c r="D799" s="20">
        <v>90751.449600000007</v>
      </c>
      <c r="E799" s="20">
        <v>64822.464000000007</v>
      </c>
      <c r="F799" s="20"/>
      <c r="G799" s="20">
        <v>90751.449600000007</v>
      </c>
      <c r="H799" s="20"/>
      <c r="I799" s="20">
        <v>64822.464000000007</v>
      </c>
      <c r="J799" s="20"/>
      <c r="K799" s="20"/>
      <c r="L799" s="119">
        <v>212</v>
      </c>
      <c r="M799" s="20">
        <v>298183.33439999999</v>
      </c>
      <c r="N799" s="20"/>
      <c r="O799" s="20"/>
      <c r="P799" s="119">
        <v>362</v>
      </c>
      <c r="Q799" s="20">
        <v>570437.68319999997</v>
      </c>
      <c r="R799" s="20">
        <v>116680.43519999999</v>
      </c>
      <c r="S799" s="20"/>
      <c r="T799" s="20">
        <v>55200</v>
      </c>
      <c r="U799" s="20">
        <v>28350.719999999998</v>
      </c>
      <c r="V799" s="138"/>
    </row>
    <row r="800" spans="1:22" s="139" customFormat="1" ht="12">
      <c r="A800" s="118">
        <v>721</v>
      </c>
      <c r="B800" s="17" t="s">
        <v>976</v>
      </c>
      <c r="C800" s="20">
        <v>1745200</v>
      </c>
      <c r="D800" s="20">
        <v>114767.70278400001</v>
      </c>
      <c r="E800" s="20">
        <v>81976.930560000008</v>
      </c>
      <c r="F800" s="20"/>
      <c r="G800" s="20">
        <v>114767.70278400001</v>
      </c>
      <c r="H800" s="20"/>
      <c r="I800" s="20">
        <v>81976.930560000008</v>
      </c>
      <c r="J800" s="20"/>
      <c r="K800" s="20"/>
      <c r="L800" s="119">
        <v>273</v>
      </c>
      <c r="M800" s="20">
        <v>377093.88057600003</v>
      </c>
      <c r="N800" s="20"/>
      <c r="O800" s="20"/>
      <c r="P800" s="119">
        <v>382</v>
      </c>
      <c r="Q800" s="20">
        <v>721396.98892799998</v>
      </c>
      <c r="R800" s="20">
        <v>147558.47500799998</v>
      </c>
      <c r="S800" s="20"/>
      <c r="T800" s="20">
        <v>69808</v>
      </c>
      <c r="U800" s="20">
        <v>35853.388800000001</v>
      </c>
      <c r="V800" s="138"/>
    </row>
    <row r="801" spans="1:22" s="139" customFormat="1" ht="12">
      <c r="A801" s="118">
        <v>722</v>
      </c>
      <c r="B801" s="17" t="s">
        <v>755</v>
      </c>
      <c r="C801" s="20">
        <v>2669300</v>
      </c>
      <c r="D801" s="20">
        <v>200615.192064</v>
      </c>
      <c r="E801" s="20"/>
      <c r="F801" s="20"/>
      <c r="G801" s="20"/>
      <c r="H801" s="20"/>
      <c r="I801" s="20"/>
      <c r="J801" s="20"/>
      <c r="K801" s="20"/>
      <c r="L801" s="119">
        <v>436</v>
      </c>
      <c r="M801" s="20">
        <v>802460.76825600001</v>
      </c>
      <c r="N801" s="20"/>
      <c r="O801" s="20"/>
      <c r="P801" s="119">
        <v>569.5</v>
      </c>
      <c r="Q801" s="20">
        <v>1354152.5464320001</v>
      </c>
      <c r="R801" s="20">
        <v>150461.39404799999</v>
      </c>
      <c r="S801" s="20"/>
      <c r="T801" s="20">
        <v>106772</v>
      </c>
      <c r="U801" s="20">
        <v>54838.099199999997</v>
      </c>
      <c r="V801" s="138"/>
    </row>
    <row r="802" spans="1:22" s="139" customFormat="1" ht="12">
      <c r="A802" s="118">
        <v>723</v>
      </c>
      <c r="B802" s="17" t="s">
        <v>984</v>
      </c>
      <c r="C802" s="20">
        <v>2552000</v>
      </c>
      <c r="D802" s="20">
        <v>167824.41984000002</v>
      </c>
      <c r="E802" s="20">
        <v>119874.58559999999</v>
      </c>
      <c r="F802" s="20"/>
      <c r="G802" s="20">
        <v>167824.41984000002</v>
      </c>
      <c r="H802" s="20"/>
      <c r="I802" s="20">
        <v>119874.58559999999</v>
      </c>
      <c r="J802" s="20"/>
      <c r="K802" s="20"/>
      <c r="L802" s="119">
        <v>409</v>
      </c>
      <c r="M802" s="20">
        <v>551423.09375999996</v>
      </c>
      <c r="N802" s="20"/>
      <c r="O802" s="20"/>
      <c r="P802" s="119">
        <v>481.7</v>
      </c>
      <c r="Q802" s="20">
        <v>1054896.3532799999</v>
      </c>
      <c r="R802" s="20">
        <v>215774.25407999998</v>
      </c>
      <c r="S802" s="20"/>
      <c r="T802" s="20">
        <v>102080</v>
      </c>
      <c r="U802" s="20">
        <v>52428.288</v>
      </c>
      <c r="V802" s="138"/>
    </row>
    <row r="803" spans="1:22" s="139" customFormat="1" ht="12">
      <c r="A803" s="118">
        <v>724</v>
      </c>
      <c r="B803" s="17" t="s">
        <v>985</v>
      </c>
      <c r="C803" s="20">
        <v>2661500</v>
      </c>
      <c r="D803" s="20">
        <v>200028.97151999999</v>
      </c>
      <c r="E803" s="20"/>
      <c r="F803" s="20"/>
      <c r="G803" s="20"/>
      <c r="H803" s="20"/>
      <c r="I803" s="20"/>
      <c r="J803" s="20"/>
      <c r="K803" s="20"/>
      <c r="L803" s="119">
        <v>434</v>
      </c>
      <c r="M803" s="20">
        <v>800115.88607999997</v>
      </c>
      <c r="N803" s="20"/>
      <c r="O803" s="20"/>
      <c r="P803" s="119">
        <v>568.5</v>
      </c>
      <c r="Q803" s="20">
        <v>1350195.55776</v>
      </c>
      <c r="R803" s="20">
        <v>150021.72863999999</v>
      </c>
      <c r="S803" s="20"/>
      <c r="T803" s="20">
        <v>106460</v>
      </c>
      <c r="U803" s="20">
        <v>54677.856</v>
      </c>
      <c r="V803" s="138"/>
    </row>
    <row r="804" spans="1:22" s="139" customFormat="1" ht="12">
      <c r="A804" s="118">
        <v>725</v>
      </c>
      <c r="B804" s="17" t="s">
        <v>978</v>
      </c>
      <c r="C804" s="20">
        <v>546860</v>
      </c>
      <c r="D804" s="20">
        <v>41100.072652800001</v>
      </c>
      <c r="E804" s="20"/>
      <c r="F804" s="20"/>
      <c r="G804" s="20"/>
      <c r="H804" s="20"/>
      <c r="I804" s="20"/>
      <c r="J804" s="20"/>
      <c r="K804" s="20"/>
      <c r="L804" s="119">
        <v>150</v>
      </c>
      <c r="M804" s="20">
        <v>164400.29061120001</v>
      </c>
      <c r="N804" s="20"/>
      <c r="O804" s="20"/>
      <c r="P804" s="119">
        <v>160.4</v>
      </c>
      <c r="Q804" s="20">
        <v>277425.4904064</v>
      </c>
      <c r="R804" s="20">
        <v>30825.054489599999</v>
      </c>
      <c r="S804" s="20"/>
      <c r="T804" s="20">
        <v>21874.400000000001</v>
      </c>
      <c r="U804" s="20">
        <v>11234.69184</v>
      </c>
      <c r="V804" s="138"/>
    </row>
    <row r="805" spans="1:22" s="139" customFormat="1" ht="12">
      <c r="A805" s="118">
        <v>726</v>
      </c>
      <c r="B805" s="17" t="s">
        <v>973</v>
      </c>
      <c r="C805" s="20">
        <v>1785700</v>
      </c>
      <c r="D805" s="20">
        <v>117431.06054400001</v>
      </c>
      <c r="E805" s="20">
        <v>83879.328960000013</v>
      </c>
      <c r="F805" s="20"/>
      <c r="G805" s="20">
        <v>117431.06054400001</v>
      </c>
      <c r="H805" s="20"/>
      <c r="I805" s="20">
        <v>83879.328960000013</v>
      </c>
      <c r="J805" s="20"/>
      <c r="K805" s="20"/>
      <c r="L805" s="119">
        <v>270</v>
      </c>
      <c r="M805" s="20">
        <v>385844.91321600002</v>
      </c>
      <c r="N805" s="20"/>
      <c r="O805" s="20"/>
      <c r="P805" s="119">
        <v>389.5</v>
      </c>
      <c r="Q805" s="20">
        <v>738138.09484799998</v>
      </c>
      <c r="R805" s="20">
        <v>150982.792128</v>
      </c>
      <c r="S805" s="20"/>
      <c r="T805" s="20">
        <v>71428</v>
      </c>
      <c r="U805" s="20">
        <v>36685.4208</v>
      </c>
      <c r="V805" s="138"/>
    </row>
    <row r="806" spans="1:22" s="139" customFormat="1" ht="12">
      <c r="A806" s="118">
        <v>727</v>
      </c>
      <c r="B806" s="17" t="s">
        <v>974</v>
      </c>
      <c r="C806" s="20">
        <v>1778100</v>
      </c>
      <c r="D806" s="20">
        <v>150340.20422399999</v>
      </c>
      <c r="E806" s="20"/>
      <c r="F806" s="20"/>
      <c r="G806" s="20">
        <v>116931.269952</v>
      </c>
      <c r="H806" s="20"/>
      <c r="I806" s="20">
        <v>133635.73708799999</v>
      </c>
      <c r="J806" s="20"/>
      <c r="K806" s="20"/>
      <c r="L806" s="119">
        <v>273</v>
      </c>
      <c r="M806" s="20">
        <v>384202.74412799999</v>
      </c>
      <c r="N806" s="20"/>
      <c r="O806" s="20"/>
      <c r="P806" s="119">
        <v>368.6</v>
      </c>
      <c r="Q806" s="20">
        <v>734996.553984</v>
      </c>
      <c r="R806" s="20">
        <v>150340.20422399999</v>
      </c>
      <c r="S806" s="20"/>
      <c r="T806" s="20">
        <v>71124</v>
      </c>
      <c r="U806" s="20">
        <v>36529.286399999997</v>
      </c>
      <c r="V806" s="138"/>
    </row>
    <row r="807" spans="1:22" s="139" customFormat="1" ht="12">
      <c r="A807" s="118">
        <v>728</v>
      </c>
      <c r="B807" s="17" t="s">
        <v>975</v>
      </c>
      <c r="C807" s="20">
        <v>1722000</v>
      </c>
      <c r="D807" s="20">
        <v>145596.89087999999</v>
      </c>
      <c r="E807" s="20"/>
      <c r="F807" s="20"/>
      <c r="G807" s="20">
        <v>113242.02624000002</v>
      </c>
      <c r="H807" s="20"/>
      <c r="I807" s="20">
        <v>129419.45856000001</v>
      </c>
      <c r="J807" s="20"/>
      <c r="K807" s="20"/>
      <c r="L807" s="119">
        <v>270</v>
      </c>
      <c r="M807" s="20">
        <v>372080.94336000003</v>
      </c>
      <c r="N807" s="20"/>
      <c r="O807" s="20"/>
      <c r="P807" s="119">
        <v>386</v>
      </c>
      <c r="Q807" s="20">
        <v>711807.02208000002</v>
      </c>
      <c r="R807" s="20">
        <v>145596.89087999999</v>
      </c>
      <c r="S807" s="20"/>
      <c r="T807" s="20">
        <v>68880</v>
      </c>
      <c r="U807" s="20">
        <v>35376.767999999996</v>
      </c>
      <c r="V807" s="138"/>
    </row>
    <row r="808" spans="1:22" s="139" customFormat="1" ht="12">
      <c r="A808" s="118">
        <v>729</v>
      </c>
      <c r="B808" s="17" t="s">
        <v>971</v>
      </c>
      <c r="C808" s="20">
        <v>750830</v>
      </c>
      <c r="D808" s="20">
        <v>49376.022393600011</v>
      </c>
      <c r="E808" s="20">
        <v>35268.587424000005</v>
      </c>
      <c r="F808" s="20"/>
      <c r="G808" s="20">
        <v>49376.022393600011</v>
      </c>
      <c r="H808" s="20"/>
      <c r="I808" s="20">
        <v>35268.587424000005</v>
      </c>
      <c r="J808" s="20"/>
      <c r="K808" s="20"/>
      <c r="L808" s="119">
        <v>255.9</v>
      </c>
      <c r="M808" s="20">
        <v>162235.50215040002</v>
      </c>
      <c r="N808" s="20"/>
      <c r="O808" s="20"/>
      <c r="P808" s="119">
        <v>198</v>
      </c>
      <c r="Q808" s="20">
        <v>310363.56933120004</v>
      </c>
      <c r="R808" s="20">
        <v>63483.457363200003</v>
      </c>
      <c r="S808" s="20"/>
      <c r="T808" s="20">
        <v>30033.200000000001</v>
      </c>
      <c r="U808" s="20">
        <v>15425.051520000001</v>
      </c>
      <c r="V808" s="138"/>
    </row>
    <row r="809" spans="1:22" s="139" customFormat="1" ht="12">
      <c r="A809" s="118">
        <v>730</v>
      </c>
      <c r="B809" s="17" t="s">
        <v>977</v>
      </c>
      <c r="C809" s="20">
        <v>2125400</v>
      </c>
      <c r="D809" s="20">
        <v>159737.58259199999</v>
      </c>
      <c r="E809" s="20"/>
      <c r="F809" s="20"/>
      <c r="G809" s="20"/>
      <c r="H809" s="20"/>
      <c r="I809" s="20"/>
      <c r="J809" s="20"/>
      <c r="K809" s="20"/>
      <c r="L809" s="119">
        <v>330</v>
      </c>
      <c r="M809" s="20">
        <v>638950.33036799997</v>
      </c>
      <c r="N809" s="20"/>
      <c r="O809" s="20"/>
      <c r="P809" s="119">
        <v>416.9</v>
      </c>
      <c r="Q809" s="20">
        <v>1078228.6824960001</v>
      </c>
      <c r="R809" s="20">
        <v>119803.18694399999</v>
      </c>
      <c r="S809" s="20"/>
      <c r="T809" s="20">
        <v>85016</v>
      </c>
      <c r="U809" s="20">
        <v>43664.217599999996</v>
      </c>
      <c r="V809" s="138"/>
    </row>
    <row r="810" spans="1:22" s="139" customFormat="1" ht="12">
      <c r="A810" s="118">
        <v>731</v>
      </c>
      <c r="B810" s="17" t="s">
        <v>972</v>
      </c>
      <c r="C810" s="20">
        <v>1800350</v>
      </c>
      <c r="D810" s="20">
        <v>135307.96876800002</v>
      </c>
      <c r="E810" s="20"/>
      <c r="F810" s="20"/>
      <c r="G810" s="20"/>
      <c r="H810" s="20"/>
      <c r="I810" s="20"/>
      <c r="J810" s="20"/>
      <c r="K810" s="20"/>
      <c r="L810" s="119">
        <v>330</v>
      </c>
      <c r="M810" s="20">
        <v>541231.87507200008</v>
      </c>
      <c r="N810" s="20"/>
      <c r="O810" s="20"/>
      <c r="P810" s="119">
        <v>382.9</v>
      </c>
      <c r="Q810" s="20">
        <v>913328.78918400011</v>
      </c>
      <c r="R810" s="20">
        <v>101480.976576</v>
      </c>
      <c r="S810" s="20"/>
      <c r="T810" s="20">
        <v>72014</v>
      </c>
      <c r="U810" s="20">
        <v>36986.390399999997</v>
      </c>
      <c r="V810" s="138"/>
    </row>
    <row r="811" spans="1:22" s="112" customFormat="1" ht="12.75" customHeight="1">
      <c r="A811" s="174" t="s">
        <v>736</v>
      </c>
      <c r="B811" s="175"/>
      <c r="C811" s="11">
        <v>36472465</v>
      </c>
      <c r="D811" s="11">
        <v>2688372.0223583998</v>
      </c>
      <c r="E811" s="11">
        <v>696282.44750400004</v>
      </c>
      <c r="F811" s="11"/>
      <c r="G811" s="11">
        <v>939050.0974176001</v>
      </c>
      <c r="H811" s="11"/>
      <c r="I811" s="11">
        <v>694197.62395200005</v>
      </c>
      <c r="J811" s="11"/>
      <c r="K811" s="11"/>
      <c r="L811" s="25">
        <v>6232.9</v>
      </c>
      <c r="M811" s="11">
        <v>9770701.0130016003</v>
      </c>
      <c r="N811" s="11"/>
      <c r="O811" s="11"/>
      <c r="P811" s="25">
        <v>8127.2199999999984</v>
      </c>
      <c r="Q811" s="11">
        <v>17086562.484633598</v>
      </c>
      <c r="R811" s="11">
        <v>2396316.9181727995</v>
      </c>
      <c r="S811" s="11"/>
      <c r="T811" s="11">
        <v>1458898.5999999999</v>
      </c>
      <c r="U811" s="11">
        <v>742083.79295999988</v>
      </c>
      <c r="V811" s="110"/>
    </row>
    <row r="812" spans="1:22" s="124" customFormat="1" ht="12.75" customHeight="1">
      <c r="A812" s="172" t="s">
        <v>250</v>
      </c>
      <c r="B812" s="173"/>
      <c r="C812" s="21">
        <v>37620251.140000001</v>
      </c>
      <c r="D812" s="21">
        <v>2688372.0223583998</v>
      </c>
      <c r="E812" s="21">
        <v>696282.44750400004</v>
      </c>
      <c r="F812" s="141"/>
      <c r="G812" s="21">
        <v>939050.0974176001</v>
      </c>
      <c r="H812" s="141"/>
      <c r="I812" s="21">
        <v>694197.62395200005</v>
      </c>
      <c r="J812" s="141"/>
      <c r="K812" s="141"/>
      <c r="L812" s="26">
        <v>6232.9</v>
      </c>
      <c r="M812" s="21">
        <v>9770701.0130016003</v>
      </c>
      <c r="N812" s="141"/>
      <c r="O812" s="141"/>
      <c r="P812" s="26">
        <v>8349.2199999999975</v>
      </c>
      <c r="Q812" s="21">
        <v>17671103.484633598</v>
      </c>
      <c r="R812" s="21">
        <v>2449532.0981727997</v>
      </c>
      <c r="S812" s="141"/>
      <c r="T812" s="21">
        <v>1955291.6599999997</v>
      </c>
      <c r="U812" s="21">
        <v>755720.6929599999</v>
      </c>
      <c r="V812" s="121"/>
    </row>
    <row r="813" spans="1:22" s="139" customFormat="1" ht="12">
      <c r="A813" s="186" t="s">
        <v>1141</v>
      </c>
      <c r="B813" s="187"/>
      <c r="C813" s="20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102"/>
      <c r="Q813" s="81"/>
      <c r="R813" s="81"/>
      <c r="S813" s="81"/>
      <c r="T813" s="20"/>
      <c r="U813" s="81"/>
      <c r="V813" s="138"/>
    </row>
    <row r="814" spans="1:22" s="126" customFormat="1" ht="12">
      <c r="A814" s="94">
        <v>732</v>
      </c>
      <c r="B814" s="95" t="s">
        <v>211</v>
      </c>
      <c r="C814" s="96">
        <v>1776500</v>
      </c>
      <c r="D814" s="96">
        <v>67754.5</v>
      </c>
      <c r="E814" s="145"/>
      <c r="F814" s="145"/>
      <c r="G814" s="147">
        <v>109003.53</v>
      </c>
      <c r="H814" s="145"/>
      <c r="I814" s="145"/>
      <c r="J814" s="145"/>
      <c r="K814" s="145"/>
      <c r="L814" s="97">
        <v>395</v>
      </c>
      <c r="M814" s="96">
        <v>816395.63</v>
      </c>
      <c r="N814" s="145"/>
      <c r="O814" s="145"/>
      <c r="P814" s="103">
        <v>360</v>
      </c>
      <c r="Q814" s="96">
        <v>692246.38</v>
      </c>
      <c r="R814" s="145"/>
      <c r="S814" s="145"/>
      <c r="T814" s="96">
        <v>58964.160000000003</v>
      </c>
      <c r="U814" s="148">
        <v>32135.8</v>
      </c>
      <c r="V814" s="125"/>
    </row>
    <row r="815" spans="1:22" s="126" customFormat="1" ht="12">
      <c r="A815" s="94">
        <v>733</v>
      </c>
      <c r="B815" s="95" t="s">
        <v>212</v>
      </c>
      <c r="C815" s="96">
        <v>1782500</v>
      </c>
      <c r="D815" s="96">
        <v>46812.6</v>
      </c>
      <c r="E815" s="145"/>
      <c r="F815" s="145"/>
      <c r="G815" s="147"/>
      <c r="H815" s="145"/>
      <c r="I815" s="96">
        <v>354045.08</v>
      </c>
      <c r="J815" s="145"/>
      <c r="K815" s="145"/>
      <c r="L815" s="97">
        <v>395</v>
      </c>
      <c r="M815" s="96">
        <v>768543.93</v>
      </c>
      <c r="N815" s="145"/>
      <c r="O815" s="145"/>
      <c r="P815" s="103">
        <v>360</v>
      </c>
      <c r="Q815" s="96">
        <v>519520.66</v>
      </c>
      <c r="R815" s="145"/>
      <c r="S815" s="145"/>
      <c r="T815" s="96">
        <v>67020.53</v>
      </c>
      <c r="U815" s="148">
        <v>26557.200000000001</v>
      </c>
      <c r="V815" s="125"/>
    </row>
    <row r="816" spans="1:22" s="126" customFormat="1" ht="12">
      <c r="A816" s="94">
        <v>734</v>
      </c>
      <c r="B816" s="95" t="s">
        <v>213</v>
      </c>
      <c r="C816" s="96">
        <v>1874500</v>
      </c>
      <c r="D816" s="96">
        <v>48299</v>
      </c>
      <c r="E816" s="145"/>
      <c r="F816" s="145"/>
      <c r="G816" s="147">
        <v>42810</v>
      </c>
      <c r="H816" s="96">
        <v>61904</v>
      </c>
      <c r="I816" s="96">
        <v>5145</v>
      </c>
      <c r="J816" s="145"/>
      <c r="K816" s="145"/>
      <c r="L816" s="97">
        <v>320</v>
      </c>
      <c r="M816" s="96">
        <v>728635.2</v>
      </c>
      <c r="N816" s="145"/>
      <c r="O816" s="145"/>
      <c r="P816" s="103">
        <v>334</v>
      </c>
      <c r="Q816" s="96">
        <v>888760.2</v>
      </c>
      <c r="R816" s="145"/>
      <c r="S816" s="145"/>
      <c r="T816" s="96">
        <v>60436.5</v>
      </c>
      <c r="U816" s="148">
        <v>38510.1</v>
      </c>
      <c r="V816" s="125"/>
    </row>
    <row r="817" spans="1:22" s="139" customFormat="1" ht="12">
      <c r="A817" s="118">
        <v>735</v>
      </c>
      <c r="B817" s="17" t="s">
        <v>214</v>
      </c>
      <c r="C817" s="20">
        <v>21957.3</v>
      </c>
      <c r="D817" s="20"/>
      <c r="E817" s="81"/>
      <c r="F817" s="81"/>
      <c r="G817" s="149"/>
      <c r="H817" s="81"/>
      <c r="I817" s="81"/>
      <c r="J817" s="81"/>
      <c r="K817" s="81"/>
      <c r="L817" s="119"/>
      <c r="M817" s="20"/>
      <c r="N817" s="81"/>
      <c r="O817" s="81"/>
      <c r="P817" s="18"/>
      <c r="Q817" s="20"/>
      <c r="R817" s="81"/>
      <c r="S817" s="81"/>
      <c r="T817" s="20">
        <v>21957.3</v>
      </c>
      <c r="U817" s="150"/>
      <c r="V817" s="138"/>
    </row>
    <row r="818" spans="1:22" s="139" customFormat="1" ht="12">
      <c r="A818" s="118">
        <v>736</v>
      </c>
      <c r="B818" s="17" t="s">
        <v>215</v>
      </c>
      <c r="C818" s="20">
        <v>20138</v>
      </c>
      <c r="D818" s="20"/>
      <c r="E818" s="81"/>
      <c r="F818" s="81"/>
      <c r="G818" s="149"/>
      <c r="H818" s="81"/>
      <c r="I818" s="81"/>
      <c r="J818" s="81"/>
      <c r="K818" s="81"/>
      <c r="L818" s="119"/>
      <c r="M818" s="20"/>
      <c r="N818" s="81"/>
      <c r="O818" s="81"/>
      <c r="P818" s="18"/>
      <c r="Q818" s="20"/>
      <c r="R818" s="81"/>
      <c r="S818" s="81"/>
      <c r="T818" s="20">
        <v>20138</v>
      </c>
      <c r="U818" s="150"/>
      <c r="V818" s="138"/>
    </row>
    <row r="819" spans="1:22" s="139" customFormat="1" ht="12">
      <c r="A819" s="118">
        <v>737</v>
      </c>
      <c r="B819" s="17" t="s">
        <v>216</v>
      </c>
      <c r="C819" s="20">
        <v>21230.1</v>
      </c>
      <c r="D819" s="20"/>
      <c r="E819" s="81"/>
      <c r="F819" s="81"/>
      <c r="G819" s="149"/>
      <c r="H819" s="81"/>
      <c r="I819" s="81"/>
      <c r="J819" s="81"/>
      <c r="K819" s="81"/>
      <c r="L819" s="119"/>
      <c r="M819" s="20"/>
      <c r="N819" s="81"/>
      <c r="O819" s="81"/>
      <c r="P819" s="18"/>
      <c r="Q819" s="20"/>
      <c r="R819" s="81"/>
      <c r="S819" s="81"/>
      <c r="T819" s="20">
        <v>21230.1</v>
      </c>
      <c r="U819" s="150"/>
      <c r="V819" s="138"/>
    </row>
    <row r="820" spans="1:22" s="139" customFormat="1" ht="12">
      <c r="A820" s="118">
        <v>738</v>
      </c>
      <c r="B820" s="17" t="s">
        <v>217</v>
      </c>
      <c r="C820" s="20">
        <v>20948</v>
      </c>
      <c r="D820" s="20"/>
      <c r="E820" s="81"/>
      <c r="F820" s="81"/>
      <c r="G820" s="149"/>
      <c r="H820" s="81"/>
      <c r="I820" s="81"/>
      <c r="J820" s="81"/>
      <c r="K820" s="81"/>
      <c r="L820" s="119"/>
      <c r="M820" s="20"/>
      <c r="N820" s="81"/>
      <c r="O820" s="81"/>
      <c r="P820" s="18"/>
      <c r="Q820" s="20"/>
      <c r="R820" s="81"/>
      <c r="S820" s="81"/>
      <c r="T820" s="20">
        <v>20948</v>
      </c>
      <c r="U820" s="150"/>
      <c r="V820" s="138"/>
    </row>
    <row r="821" spans="1:22" s="139" customFormat="1" ht="12">
      <c r="A821" s="118">
        <v>739</v>
      </c>
      <c r="B821" s="17" t="s">
        <v>218</v>
      </c>
      <c r="C821" s="20">
        <v>20776.900000000001</v>
      </c>
      <c r="D821" s="20"/>
      <c r="E821" s="81"/>
      <c r="F821" s="81"/>
      <c r="G821" s="149"/>
      <c r="H821" s="81"/>
      <c r="I821" s="81"/>
      <c r="J821" s="81"/>
      <c r="K821" s="81"/>
      <c r="L821" s="119"/>
      <c r="M821" s="20"/>
      <c r="N821" s="81"/>
      <c r="O821" s="81"/>
      <c r="P821" s="18"/>
      <c r="Q821" s="20"/>
      <c r="R821" s="81"/>
      <c r="S821" s="81"/>
      <c r="T821" s="20">
        <v>20776.900000000001</v>
      </c>
      <c r="U821" s="150"/>
      <c r="V821" s="138"/>
    </row>
    <row r="822" spans="1:22" s="126" customFormat="1" ht="12">
      <c r="A822" s="94">
        <v>740</v>
      </c>
      <c r="B822" s="95" t="s">
        <v>219</v>
      </c>
      <c r="C822" s="96">
        <v>2274000</v>
      </c>
      <c r="D822" s="96">
        <v>145564.49</v>
      </c>
      <c r="E822" s="145"/>
      <c r="F822" s="145"/>
      <c r="G822" s="147">
        <v>80208.69</v>
      </c>
      <c r="H822" s="96">
        <v>80208.69</v>
      </c>
      <c r="I822" s="96">
        <v>20941.580000000002</v>
      </c>
      <c r="J822" s="145"/>
      <c r="K822" s="145"/>
      <c r="L822" s="97">
        <v>390</v>
      </c>
      <c r="M822" s="96">
        <v>661667.16</v>
      </c>
      <c r="N822" s="145"/>
      <c r="O822" s="145"/>
      <c r="P822" s="103">
        <v>433</v>
      </c>
      <c r="Q822" s="96">
        <v>1179795.68</v>
      </c>
      <c r="R822" s="145"/>
      <c r="S822" s="145"/>
      <c r="T822" s="96">
        <v>58895.82</v>
      </c>
      <c r="U822" s="148">
        <v>46717.89</v>
      </c>
      <c r="V822" s="125"/>
    </row>
    <row r="823" spans="1:22" s="126" customFormat="1" ht="12">
      <c r="A823" s="94">
        <v>741</v>
      </c>
      <c r="B823" s="95" t="s">
        <v>220</v>
      </c>
      <c r="C823" s="96">
        <v>2400000</v>
      </c>
      <c r="D823" s="96">
        <v>198806</v>
      </c>
      <c r="E823" s="145"/>
      <c r="F823" s="145"/>
      <c r="G823" s="147">
        <v>106975</v>
      </c>
      <c r="H823" s="96"/>
      <c r="I823" s="96">
        <v>20821</v>
      </c>
      <c r="J823" s="145"/>
      <c r="K823" s="145"/>
      <c r="L823" s="97">
        <v>489</v>
      </c>
      <c r="M823" s="96">
        <v>865866.02</v>
      </c>
      <c r="N823" s="97">
        <v>238.68</v>
      </c>
      <c r="O823" s="96">
        <v>26743</v>
      </c>
      <c r="P823" s="103">
        <v>724</v>
      </c>
      <c r="Q823" s="96">
        <v>973275</v>
      </c>
      <c r="R823" s="96">
        <v>64534</v>
      </c>
      <c r="S823" s="145"/>
      <c r="T823" s="96">
        <v>93622.71</v>
      </c>
      <c r="U823" s="148">
        <v>49357.27</v>
      </c>
      <c r="V823" s="125"/>
    </row>
    <row r="824" spans="1:22" s="112" customFormat="1" ht="12.75" customHeight="1">
      <c r="A824" s="174" t="s">
        <v>737</v>
      </c>
      <c r="B824" s="175"/>
      <c r="C824" s="11">
        <v>10212550.300000001</v>
      </c>
      <c r="D824" s="11">
        <v>507236.58999999997</v>
      </c>
      <c r="E824" s="11"/>
      <c r="F824" s="11"/>
      <c r="G824" s="11">
        <v>338997.22</v>
      </c>
      <c r="H824" s="11">
        <v>142112.69</v>
      </c>
      <c r="I824" s="11">
        <v>400952.66000000003</v>
      </c>
      <c r="J824" s="11"/>
      <c r="K824" s="11"/>
      <c r="L824" s="25">
        <v>1989</v>
      </c>
      <c r="M824" s="11">
        <v>3841107.94</v>
      </c>
      <c r="N824" s="11"/>
      <c r="O824" s="11">
        <v>26743</v>
      </c>
      <c r="P824" s="25">
        <v>2211</v>
      </c>
      <c r="Q824" s="11">
        <v>4253597.92</v>
      </c>
      <c r="R824" s="11">
        <v>64534</v>
      </c>
      <c r="S824" s="11"/>
      <c r="T824" s="11">
        <v>443990.02</v>
      </c>
      <c r="U824" s="11">
        <v>193278.25999999998</v>
      </c>
      <c r="V824" s="110"/>
    </row>
    <row r="825" spans="1:22" s="139" customFormat="1" ht="12">
      <c r="A825" s="118">
        <v>742</v>
      </c>
      <c r="B825" s="17" t="s">
        <v>479</v>
      </c>
      <c r="C825" s="20">
        <v>31650</v>
      </c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102"/>
      <c r="Q825" s="81"/>
      <c r="R825" s="81"/>
      <c r="S825" s="81"/>
      <c r="T825" s="20">
        <v>31650</v>
      </c>
      <c r="U825" s="81"/>
      <c r="V825" s="138"/>
    </row>
    <row r="826" spans="1:22" s="139" customFormat="1" ht="12">
      <c r="A826" s="118">
        <v>743</v>
      </c>
      <c r="B826" s="17" t="s">
        <v>480</v>
      </c>
      <c r="C826" s="20">
        <v>31650</v>
      </c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102"/>
      <c r="Q826" s="81"/>
      <c r="R826" s="81"/>
      <c r="S826" s="81"/>
      <c r="T826" s="20">
        <v>31650</v>
      </c>
      <c r="U826" s="81"/>
      <c r="V826" s="138"/>
    </row>
    <row r="827" spans="1:22" s="139" customFormat="1" ht="12">
      <c r="A827" s="118">
        <v>744</v>
      </c>
      <c r="B827" s="17" t="s">
        <v>481</v>
      </c>
      <c r="C827" s="20">
        <v>31650</v>
      </c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102"/>
      <c r="Q827" s="81"/>
      <c r="R827" s="81"/>
      <c r="S827" s="81"/>
      <c r="T827" s="20">
        <v>31650</v>
      </c>
      <c r="U827" s="81"/>
      <c r="V827" s="138"/>
    </row>
    <row r="828" spans="1:22" s="139" customFormat="1" ht="12">
      <c r="A828" s="118">
        <v>745</v>
      </c>
      <c r="B828" s="17" t="s">
        <v>482</v>
      </c>
      <c r="C828" s="20">
        <v>31650</v>
      </c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102"/>
      <c r="Q828" s="81"/>
      <c r="R828" s="81"/>
      <c r="S828" s="81"/>
      <c r="T828" s="20">
        <v>31650</v>
      </c>
      <c r="U828" s="81"/>
      <c r="V828" s="138"/>
    </row>
    <row r="829" spans="1:22" s="139" customFormat="1" ht="12">
      <c r="A829" s="118">
        <v>746</v>
      </c>
      <c r="B829" s="17" t="s">
        <v>483</v>
      </c>
      <c r="C829" s="20">
        <v>31650</v>
      </c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102"/>
      <c r="Q829" s="81"/>
      <c r="R829" s="81"/>
      <c r="S829" s="81"/>
      <c r="T829" s="20">
        <v>31650</v>
      </c>
      <c r="U829" s="81"/>
      <c r="V829" s="138"/>
    </row>
    <row r="830" spans="1:22" s="139" customFormat="1" ht="12">
      <c r="A830" s="118">
        <v>747</v>
      </c>
      <c r="B830" s="17" t="s">
        <v>484</v>
      </c>
      <c r="C830" s="20">
        <v>31650</v>
      </c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102"/>
      <c r="Q830" s="81"/>
      <c r="R830" s="81"/>
      <c r="S830" s="81"/>
      <c r="T830" s="20">
        <v>31650</v>
      </c>
      <c r="U830" s="81"/>
      <c r="V830" s="138"/>
    </row>
    <row r="831" spans="1:22" s="139" customFormat="1" ht="12">
      <c r="A831" s="118">
        <v>748</v>
      </c>
      <c r="B831" s="17" t="s">
        <v>485</v>
      </c>
      <c r="C831" s="20">
        <v>31650</v>
      </c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102"/>
      <c r="Q831" s="81"/>
      <c r="R831" s="81"/>
      <c r="S831" s="81"/>
      <c r="T831" s="20">
        <v>31650</v>
      </c>
      <c r="U831" s="81"/>
      <c r="V831" s="138"/>
    </row>
    <row r="832" spans="1:22" s="139" customFormat="1" ht="12">
      <c r="A832" s="118">
        <v>749</v>
      </c>
      <c r="B832" s="17" t="s">
        <v>486</v>
      </c>
      <c r="C832" s="20">
        <v>31650</v>
      </c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102"/>
      <c r="Q832" s="81"/>
      <c r="R832" s="81"/>
      <c r="S832" s="81"/>
      <c r="T832" s="20">
        <v>31650</v>
      </c>
      <c r="U832" s="81"/>
      <c r="V832" s="138"/>
    </row>
    <row r="833" spans="1:22" s="139" customFormat="1" ht="12">
      <c r="A833" s="118">
        <v>750</v>
      </c>
      <c r="B833" s="17" t="s">
        <v>487</v>
      </c>
      <c r="C833" s="20">
        <v>31650</v>
      </c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102"/>
      <c r="Q833" s="81"/>
      <c r="R833" s="81"/>
      <c r="S833" s="81"/>
      <c r="T833" s="20">
        <v>31650</v>
      </c>
      <c r="U833" s="81"/>
      <c r="V833" s="138"/>
    </row>
    <row r="834" spans="1:22" s="139" customFormat="1" ht="12">
      <c r="A834" s="118">
        <v>751</v>
      </c>
      <c r="B834" s="17" t="s">
        <v>488</v>
      </c>
      <c r="C834" s="20">
        <v>31650</v>
      </c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102"/>
      <c r="Q834" s="81"/>
      <c r="R834" s="81"/>
      <c r="S834" s="81"/>
      <c r="T834" s="20">
        <v>31650</v>
      </c>
      <c r="U834" s="81"/>
      <c r="V834" s="138"/>
    </row>
    <row r="835" spans="1:22" s="139" customFormat="1" ht="12">
      <c r="A835" s="118">
        <v>752</v>
      </c>
      <c r="B835" s="17" t="s">
        <v>489</v>
      </c>
      <c r="C835" s="20">
        <v>31650</v>
      </c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102"/>
      <c r="Q835" s="81"/>
      <c r="R835" s="81"/>
      <c r="S835" s="81"/>
      <c r="T835" s="20">
        <v>31650</v>
      </c>
      <c r="U835" s="81"/>
      <c r="V835" s="138"/>
    </row>
    <row r="836" spans="1:22" s="139" customFormat="1" ht="12">
      <c r="A836" s="118">
        <v>753</v>
      </c>
      <c r="B836" s="17" t="s">
        <v>490</v>
      </c>
      <c r="C836" s="20">
        <v>31650</v>
      </c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102"/>
      <c r="Q836" s="81"/>
      <c r="R836" s="81"/>
      <c r="S836" s="81"/>
      <c r="T836" s="20">
        <v>31650</v>
      </c>
      <c r="U836" s="81"/>
      <c r="V836" s="138"/>
    </row>
    <row r="837" spans="1:22" s="139" customFormat="1" ht="12">
      <c r="A837" s="118">
        <v>754</v>
      </c>
      <c r="B837" s="17" t="s">
        <v>491</v>
      </c>
      <c r="C837" s="20">
        <v>31614.89</v>
      </c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102"/>
      <c r="Q837" s="81"/>
      <c r="R837" s="81"/>
      <c r="S837" s="81"/>
      <c r="T837" s="20">
        <v>31614.89</v>
      </c>
      <c r="U837" s="81"/>
      <c r="V837" s="138"/>
    </row>
    <row r="838" spans="1:22" s="16" customFormat="1" ht="12">
      <c r="A838" s="118">
        <v>755</v>
      </c>
      <c r="B838" s="17" t="s">
        <v>650</v>
      </c>
      <c r="C838" s="20">
        <v>2300000</v>
      </c>
      <c r="D838" s="20">
        <v>151252.416</v>
      </c>
      <c r="E838" s="20">
        <v>108037.44</v>
      </c>
      <c r="F838" s="20"/>
      <c r="G838" s="20">
        <v>108037.44</v>
      </c>
      <c r="H838" s="20">
        <v>129644.92799999999</v>
      </c>
      <c r="I838" s="20">
        <v>64822.463999999993</v>
      </c>
      <c r="J838" s="81"/>
      <c r="K838" s="81"/>
      <c r="L838" s="119">
        <v>330</v>
      </c>
      <c r="M838" s="20">
        <v>540187.19999999995</v>
      </c>
      <c r="N838" s="119"/>
      <c r="O838" s="81"/>
      <c r="P838" s="119">
        <v>386</v>
      </c>
      <c r="Q838" s="20">
        <v>929121.98399999994</v>
      </c>
      <c r="R838" s="20">
        <v>129644.92799999999</v>
      </c>
      <c r="S838" s="81"/>
      <c r="T838" s="20">
        <v>92000</v>
      </c>
      <c r="U838" s="119">
        <v>47251.199999999997</v>
      </c>
      <c r="V838" s="109"/>
    </row>
    <row r="839" spans="1:22" s="16" customFormat="1" ht="12">
      <c r="A839" s="118">
        <v>756</v>
      </c>
      <c r="B839" s="17" t="s">
        <v>651</v>
      </c>
      <c r="C839" s="20">
        <v>2288600</v>
      </c>
      <c r="D839" s="20">
        <v>150502.73011200002</v>
      </c>
      <c r="E839" s="20">
        <v>107501.95008000001</v>
      </c>
      <c r="F839" s="20"/>
      <c r="G839" s="20">
        <v>107501.95008000001</v>
      </c>
      <c r="H839" s="20">
        <v>129002.340096</v>
      </c>
      <c r="I839" s="20">
        <v>64501.170048</v>
      </c>
      <c r="J839" s="81"/>
      <c r="K839" s="81"/>
      <c r="L839" s="119">
        <v>331</v>
      </c>
      <c r="M839" s="20">
        <v>537509.75040000002</v>
      </c>
      <c r="N839" s="119"/>
      <c r="O839" s="81"/>
      <c r="P839" s="119">
        <v>386</v>
      </c>
      <c r="Q839" s="20">
        <v>924516.77068800002</v>
      </c>
      <c r="R839" s="20">
        <v>129002.340096</v>
      </c>
      <c r="S839" s="81"/>
      <c r="T839" s="20">
        <v>91544</v>
      </c>
      <c r="U839" s="119">
        <v>47016.998399999997</v>
      </c>
      <c r="V839" s="109"/>
    </row>
    <row r="840" spans="1:22" s="16" customFormat="1" ht="12">
      <c r="A840" s="118">
        <v>757</v>
      </c>
      <c r="B840" s="17" t="s">
        <v>652</v>
      </c>
      <c r="C840" s="20">
        <v>2273600</v>
      </c>
      <c r="D840" s="20">
        <v>149516.30131200003</v>
      </c>
      <c r="E840" s="20">
        <v>106797.35808000002</v>
      </c>
      <c r="F840" s="20"/>
      <c r="G840" s="20">
        <v>106797.35808000002</v>
      </c>
      <c r="H840" s="20">
        <v>128156.82969600002</v>
      </c>
      <c r="I840" s="20">
        <v>64078.414848000008</v>
      </c>
      <c r="J840" s="81"/>
      <c r="K840" s="81"/>
      <c r="L840" s="119">
        <v>331</v>
      </c>
      <c r="M840" s="20">
        <v>533986.79040000006</v>
      </c>
      <c r="N840" s="119"/>
      <c r="O840" s="81"/>
      <c r="P840" s="119">
        <v>386</v>
      </c>
      <c r="Q840" s="20">
        <v>918457.27948800009</v>
      </c>
      <c r="R840" s="20">
        <v>128156.82969600002</v>
      </c>
      <c r="S840" s="81"/>
      <c r="T840" s="20">
        <v>90944</v>
      </c>
      <c r="U840" s="119">
        <v>46708.838400000001</v>
      </c>
      <c r="V840" s="109"/>
    </row>
    <row r="841" spans="1:22" s="16" customFormat="1" ht="12">
      <c r="A841" s="118">
        <v>758</v>
      </c>
      <c r="B841" s="17" t="s">
        <v>653</v>
      </c>
      <c r="C841" s="20">
        <v>2291000</v>
      </c>
      <c r="D841" s="20">
        <v>150660.55872</v>
      </c>
      <c r="E841" s="20">
        <v>107614.6848</v>
      </c>
      <c r="F841" s="20"/>
      <c r="G841" s="20">
        <v>107614.6848</v>
      </c>
      <c r="H841" s="20">
        <v>129137.62175999999</v>
      </c>
      <c r="I841" s="20">
        <v>64568.810879999997</v>
      </c>
      <c r="J841" s="81"/>
      <c r="K841" s="81"/>
      <c r="L841" s="119">
        <v>332</v>
      </c>
      <c r="M841" s="20">
        <v>538073.424</v>
      </c>
      <c r="N841" s="119"/>
      <c r="O841" s="81"/>
      <c r="P841" s="119">
        <v>386</v>
      </c>
      <c r="Q841" s="20">
        <v>925486.28928000003</v>
      </c>
      <c r="R841" s="20">
        <v>129137.62175999999</v>
      </c>
      <c r="S841" s="81"/>
      <c r="T841" s="20">
        <v>91640</v>
      </c>
      <c r="U841" s="119">
        <v>47066.303999999996</v>
      </c>
      <c r="V841" s="109"/>
    </row>
    <row r="842" spans="1:22" s="16" customFormat="1" ht="12">
      <c r="A842" s="118">
        <v>759</v>
      </c>
      <c r="B842" s="17" t="s">
        <v>654</v>
      </c>
      <c r="C842" s="20">
        <v>2347300</v>
      </c>
      <c r="D842" s="20">
        <v>154362.95481600001</v>
      </c>
      <c r="E842" s="20">
        <v>110259.25344</v>
      </c>
      <c r="F842" s="20"/>
      <c r="G842" s="20">
        <v>110259.25344</v>
      </c>
      <c r="H842" s="20">
        <v>132311.10412800001</v>
      </c>
      <c r="I842" s="20">
        <v>66155.552064000003</v>
      </c>
      <c r="J842" s="81"/>
      <c r="K842" s="81"/>
      <c r="L842" s="119">
        <v>330</v>
      </c>
      <c r="M842" s="20">
        <v>551296.2672</v>
      </c>
      <c r="N842" s="119"/>
      <c r="O842" s="81"/>
      <c r="P842" s="119">
        <v>386</v>
      </c>
      <c r="Q842" s="20">
        <v>948229.57958399993</v>
      </c>
      <c r="R842" s="20">
        <v>132311.10412800001</v>
      </c>
      <c r="S842" s="81"/>
      <c r="T842" s="20">
        <v>93892</v>
      </c>
      <c r="U842" s="119">
        <v>48222.931199999999</v>
      </c>
      <c r="V842" s="109"/>
    </row>
    <row r="843" spans="1:22" s="16" customFormat="1" ht="12">
      <c r="A843" s="118">
        <v>760</v>
      </c>
      <c r="B843" s="17" t="s">
        <v>655</v>
      </c>
      <c r="C843" s="20">
        <v>2292700</v>
      </c>
      <c r="D843" s="20">
        <v>150772.35398400002</v>
      </c>
      <c r="E843" s="20">
        <v>107694.53856</v>
      </c>
      <c r="F843" s="20"/>
      <c r="G843" s="20">
        <v>107694.53856</v>
      </c>
      <c r="H843" s="20">
        <v>129233.44627199999</v>
      </c>
      <c r="I843" s="20">
        <v>64616.723135999993</v>
      </c>
      <c r="J843" s="81"/>
      <c r="K843" s="81"/>
      <c r="L843" s="119">
        <v>325</v>
      </c>
      <c r="M843" s="20">
        <v>538472.69279999996</v>
      </c>
      <c r="N843" s="119"/>
      <c r="O843" s="81"/>
      <c r="P843" s="119">
        <v>386</v>
      </c>
      <c r="Q843" s="20">
        <v>926173.03161599988</v>
      </c>
      <c r="R843" s="20">
        <v>129233.44627199999</v>
      </c>
      <c r="S843" s="81"/>
      <c r="T843" s="20">
        <v>91708</v>
      </c>
      <c r="U843" s="119">
        <v>47101.228799999997</v>
      </c>
      <c r="V843" s="109"/>
    </row>
    <row r="844" spans="1:22" s="16" customFormat="1" ht="12">
      <c r="A844" s="118">
        <v>761</v>
      </c>
      <c r="B844" s="17" t="s">
        <v>656</v>
      </c>
      <c r="C844" s="20">
        <v>2295000</v>
      </c>
      <c r="D844" s="20">
        <v>150923.60640000002</v>
      </c>
      <c r="E844" s="20">
        <v>107802.576</v>
      </c>
      <c r="F844" s="20"/>
      <c r="G844" s="20">
        <v>107802.576</v>
      </c>
      <c r="H844" s="20">
        <v>129363.0912</v>
      </c>
      <c r="I844" s="20">
        <v>64681.545599999998</v>
      </c>
      <c r="J844" s="81"/>
      <c r="K844" s="81"/>
      <c r="L844" s="119">
        <v>326</v>
      </c>
      <c r="M844" s="20">
        <v>539012.88</v>
      </c>
      <c r="N844" s="119"/>
      <c r="O844" s="81"/>
      <c r="P844" s="119">
        <v>386</v>
      </c>
      <c r="Q844" s="20">
        <v>927102.15359999996</v>
      </c>
      <c r="R844" s="20">
        <v>129363.0912</v>
      </c>
      <c r="S844" s="81"/>
      <c r="T844" s="20">
        <v>91800</v>
      </c>
      <c r="U844" s="119">
        <v>47148.479999999996</v>
      </c>
      <c r="V844" s="109"/>
    </row>
    <row r="845" spans="1:22" s="16" customFormat="1" ht="12">
      <c r="A845" s="118">
        <v>762</v>
      </c>
      <c r="B845" s="17" t="s">
        <v>657</v>
      </c>
      <c r="C845" s="20">
        <v>2288000</v>
      </c>
      <c r="D845" s="20">
        <v>150463.27296000003</v>
      </c>
      <c r="E845" s="20">
        <v>107473.76640000002</v>
      </c>
      <c r="F845" s="20"/>
      <c r="G845" s="20">
        <v>107473.76640000002</v>
      </c>
      <c r="H845" s="20">
        <v>128968.51968000001</v>
      </c>
      <c r="I845" s="20">
        <v>64484.259840000006</v>
      </c>
      <c r="J845" s="81"/>
      <c r="K845" s="81"/>
      <c r="L845" s="119">
        <v>330</v>
      </c>
      <c r="M845" s="20">
        <v>537368.83200000005</v>
      </c>
      <c r="N845" s="119"/>
      <c r="O845" s="81"/>
      <c r="P845" s="119">
        <v>386</v>
      </c>
      <c r="Q845" s="20">
        <v>924274.39104000013</v>
      </c>
      <c r="R845" s="20">
        <v>128968.51968000001</v>
      </c>
      <c r="S845" s="81"/>
      <c r="T845" s="20">
        <v>91520</v>
      </c>
      <c r="U845" s="119">
        <v>47004.671999999999</v>
      </c>
      <c r="V845" s="109"/>
    </row>
    <row r="846" spans="1:22" s="16" customFormat="1" ht="12">
      <c r="A846" s="118">
        <v>763</v>
      </c>
      <c r="B846" s="17" t="s">
        <v>658</v>
      </c>
      <c r="C846" s="20">
        <v>2304000</v>
      </c>
      <c r="D846" s="20">
        <v>151515.46368000002</v>
      </c>
      <c r="E846" s="20">
        <v>108225.3312</v>
      </c>
      <c r="F846" s="20"/>
      <c r="G846" s="20">
        <v>108225.3312</v>
      </c>
      <c r="H846" s="20">
        <v>129870.39743999999</v>
      </c>
      <c r="I846" s="20">
        <v>64935.198719999993</v>
      </c>
      <c r="J846" s="81"/>
      <c r="K846" s="81"/>
      <c r="L846" s="119">
        <v>333</v>
      </c>
      <c r="M846" s="20">
        <v>541126.65599999996</v>
      </c>
      <c r="N846" s="119"/>
      <c r="O846" s="81"/>
      <c r="P846" s="119">
        <v>386</v>
      </c>
      <c r="Q846" s="20">
        <v>930737.84831999987</v>
      </c>
      <c r="R846" s="20">
        <v>129870.39743999999</v>
      </c>
      <c r="S846" s="81"/>
      <c r="T846" s="20">
        <v>92160</v>
      </c>
      <c r="U846" s="119">
        <v>47333.375999999997</v>
      </c>
      <c r="V846" s="109"/>
    </row>
    <row r="847" spans="1:22" s="16" customFormat="1" ht="12">
      <c r="A847" s="118">
        <v>764</v>
      </c>
      <c r="B847" s="17" t="s">
        <v>659</v>
      </c>
      <c r="C847" s="20">
        <v>2288600</v>
      </c>
      <c r="D847" s="20">
        <v>150502.73011200002</v>
      </c>
      <c r="E847" s="20">
        <v>107501.95008000001</v>
      </c>
      <c r="F847" s="20"/>
      <c r="G847" s="20">
        <v>107501.95008000001</v>
      </c>
      <c r="H847" s="20">
        <v>129002.340096</v>
      </c>
      <c r="I847" s="20">
        <v>64501.170048</v>
      </c>
      <c r="J847" s="81"/>
      <c r="K847" s="81"/>
      <c r="L847" s="119">
        <v>332</v>
      </c>
      <c r="M847" s="20">
        <v>537509.75040000002</v>
      </c>
      <c r="N847" s="119"/>
      <c r="O847" s="81"/>
      <c r="P847" s="119">
        <v>386</v>
      </c>
      <c r="Q847" s="20">
        <v>924516.77068800002</v>
      </c>
      <c r="R847" s="20">
        <v>129002.340096</v>
      </c>
      <c r="S847" s="81"/>
      <c r="T847" s="20">
        <v>91544</v>
      </c>
      <c r="U847" s="119">
        <v>47016.998399999997</v>
      </c>
      <c r="V847" s="109"/>
    </row>
    <row r="848" spans="1:22" s="16" customFormat="1" ht="12">
      <c r="A848" s="118">
        <v>765</v>
      </c>
      <c r="B848" s="17" t="s">
        <v>660</v>
      </c>
      <c r="C848" s="20">
        <v>2278000</v>
      </c>
      <c r="D848" s="20">
        <v>149805.65376000002</v>
      </c>
      <c r="E848" s="20">
        <v>107004.03840000002</v>
      </c>
      <c r="F848" s="20"/>
      <c r="G848" s="20">
        <v>107004.03840000002</v>
      </c>
      <c r="H848" s="20">
        <v>128404.84608</v>
      </c>
      <c r="I848" s="20">
        <v>64202.423040000001</v>
      </c>
      <c r="J848" s="81"/>
      <c r="K848" s="81"/>
      <c r="L848" s="119">
        <v>331</v>
      </c>
      <c r="M848" s="20">
        <v>535020.19200000004</v>
      </c>
      <c r="N848" s="119"/>
      <c r="O848" s="81"/>
      <c r="P848" s="119">
        <v>386</v>
      </c>
      <c r="Q848" s="20">
        <v>920234.73024000006</v>
      </c>
      <c r="R848" s="20">
        <v>128404.84608</v>
      </c>
      <c r="S848" s="81"/>
      <c r="T848" s="20">
        <v>91120</v>
      </c>
      <c r="U848" s="119">
        <v>46799.231999999996</v>
      </c>
      <c r="V848" s="109"/>
    </row>
    <row r="849" spans="1:22" s="16" customFormat="1" ht="12">
      <c r="A849" s="118">
        <v>766</v>
      </c>
      <c r="B849" s="17" t="s">
        <v>661</v>
      </c>
      <c r="C849" s="20">
        <v>2662200</v>
      </c>
      <c r="D849" s="20">
        <v>175071.383424</v>
      </c>
      <c r="E849" s="20">
        <v>125050.98816000001</v>
      </c>
      <c r="F849" s="20"/>
      <c r="G849" s="20">
        <v>125050.98816000001</v>
      </c>
      <c r="H849" s="20">
        <v>150061.185792</v>
      </c>
      <c r="I849" s="20">
        <v>75030.592896000002</v>
      </c>
      <c r="J849" s="81"/>
      <c r="K849" s="81"/>
      <c r="L849" s="119">
        <v>329</v>
      </c>
      <c r="M849" s="20">
        <v>625254.94079999998</v>
      </c>
      <c r="N849" s="119"/>
      <c r="O849" s="81"/>
      <c r="P849" s="119">
        <v>386</v>
      </c>
      <c r="Q849" s="20">
        <v>1075438.4981759998</v>
      </c>
      <c r="R849" s="20">
        <v>150061.185792</v>
      </c>
      <c r="S849" s="81"/>
      <c r="T849" s="20">
        <v>106488</v>
      </c>
      <c r="U849" s="119">
        <v>54692.236799999999</v>
      </c>
      <c r="V849" s="109"/>
    </row>
    <row r="850" spans="1:22" s="16" customFormat="1" ht="12">
      <c r="A850" s="118">
        <v>767</v>
      </c>
      <c r="B850" s="17" t="s">
        <v>662</v>
      </c>
      <c r="C850" s="20">
        <v>2275300</v>
      </c>
      <c r="D850" s="20">
        <v>149628.09657600001</v>
      </c>
      <c r="E850" s="20">
        <v>106877.21184</v>
      </c>
      <c r="F850" s="20"/>
      <c r="G850" s="20">
        <v>106877.21184</v>
      </c>
      <c r="H850" s="20">
        <v>128252.65420799999</v>
      </c>
      <c r="I850" s="20">
        <v>64126.327103999996</v>
      </c>
      <c r="J850" s="81"/>
      <c r="K850" s="81"/>
      <c r="L850" s="119">
        <v>330</v>
      </c>
      <c r="M850" s="20">
        <v>534386.05920000002</v>
      </c>
      <c r="N850" s="119"/>
      <c r="O850" s="81"/>
      <c r="P850" s="119">
        <v>386</v>
      </c>
      <c r="Q850" s="20">
        <v>919144.02182400005</v>
      </c>
      <c r="R850" s="20">
        <v>128252.65420799999</v>
      </c>
      <c r="S850" s="81"/>
      <c r="T850" s="20">
        <v>91012</v>
      </c>
      <c r="U850" s="119">
        <v>46743.763199999994</v>
      </c>
      <c r="V850" s="109"/>
    </row>
    <row r="851" spans="1:22" s="16" customFormat="1" ht="12">
      <c r="A851" s="118">
        <v>768</v>
      </c>
      <c r="B851" s="17" t="s">
        <v>663</v>
      </c>
      <c r="C851" s="20">
        <v>2290300</v>
      </c>
      <c r="D851" s="20">
        <v>150614.52537600001</v>
      </c>
      <c r="E851" s="20">
        <v>107581.80384000001</v>
      </c>
      <c r="F851" s="20"/>
      <c r="G851" s="20">
        <v>107581.80384000001</v>
      </c>
      <c r="H851" s="20">
        <v>129098.16460799999</v>
      </c>
      <c r="I851" s="20">
        <v>64549.082303999996</v>
      </c>
      <c r="J851" s="81"/>
      <c r="K851" s="81"/>
      <c r="L851" s="119">
        <v>331</v>
      </c>
      <c r="M851" s="20">
        <v>537909.01919999998</v>
      </c>
      <c r="N851" s="119"/>
      <c r="O851" s="81"/>
      <c r="P851" s="119">
        <v>386</v>
      </c>
      <c r="Q851" s="20">
        <v>925203.51302399999</v>
      </c>
      <c r="R851" s="20">
        <v>129098.16460799999</v>
      </c>
      <c r="S851" s="81"/>
      <c r="T851" s="20">
        <v>91612</v>
      </c>
      <c r="U851" s="119">
        <v>47051.923199999997</v>
      </c>
      <c r="V851" s="109"/>
    </row>
    <row r="852" spans="1:22" s="139" customFormat="1" ht="12">
      <c r="A852" s="118">
        <v>769</v>
      </c>
      <c r="B852" s="17" t="s">
        <v>1088</v>
      </c>
      <c r="C852" s="20">
        <v>113000</v>
      </c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102"/>
      <c r="Q852" s="81"/>
      <c r="R852" s="81"/>
      <c r="S852" s="81"/>
      <c r="T852" s="20">
        <v>113000</v>
      </c>
      <c r="U852" s="119"/>
      <c r="V852" s="138"/>
    </row>
    <row r="853" spans="1:22" s="139" customFormat="1" ht="12">
      <c r="A853" s="118">
        <v>770</v>
      </c>
      <c r="B853" s="17" t="s">
        <v>1084</v>
      </c>
      <c r="C853" s="20">
        <v>116000</v>
      </c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102"/>
      <c r="Q853" s="81"/>
      <c r="R853" s="81"/>
      <c r="S853" s="81"/>
      <c r="T853" s="20">
        <v>116000</v>
      </c>
      <c r="U853" s="119"/>
      <c r="V853" s="138"/>
    </row>
    <row r="854" spans="1:22" s="139" customFormat="1" ht="12">
      <c r="A854" s="118">
        <v>771</v>
      </c>
      <c r="B854" s="17" t="s">
        <v>1089</v>
      </c>
      <c r="C854" s="20">
        <v>108000</v>
      </c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102"/>
      <c r="Q854" s="81"/>
      <c r="R854" s="81"/>
      <c r="S854" s="81"/>
      <c r="T854" s="20">
        <v>108000</v>
      </c>
      <c r="U854" s="119"/>
      <c r="V854" s="138"/>
    </row>
    <row r="855" spans="1:22" s="139" customFormat="1" ht="12">
      <c r="A855" s="118">
        <v>772</v>
      </c>
      <c r="B855" s="17" t="s">
        <v>1090</v>
      </c>
      <c r="C855" s="20">
        <v>110400</v>
      </c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102"/>
      <c r="Q855" s="81"/>
      <c r="R855" s="81"/>
      <c r="S855" s="81"/>
      <c r="T855" s="20">
        <v>110400</v>
      </c>
      <c r="U855" s="119"/>
      <c r="V855" s="138"/>
    </row>
    <row r="856" spans="1:22" s="139" customFormat="1" ht="12">
      <c r="A856" s="118">
        <v>773</v>
      </c>
      <c r="B856" s="17" t="s">
        <v>1085</v>
      </c>
      <c r="C856" s="20">
        <v>116000</v>
      </c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102"/>
      <c r="Q856" s="81"/>
      <c r="R856" s="81"/>
      <c r="S856" s="81"/>
      <c r="T856" s="20">
        <v>116000</v>
      </c>
      <c r="U856" s="119"/>
      <c r="V856" s="138"/>
    </row>
    <row r="857" spans="1:22" s="139" customFormat="1" ht="12">
      <c r="A857" s="118">
        <v>774</v>
      </c>
      <c r="B857" s="17" t="s">
        <v>1086</v>
      </c>
      <c r="C857" s="20">
        <v>112000</v>
      </c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102"/>
      <c r="Q857" s="81"/>
      <c r="R857" s="81"/>
      <c r="S857" s="81"/>
      <c r="T857" s="20">
        <v>112000</v>
      </c>
      <c r="U857" s="119"/>
      <c r="V857" s="138"/>
    </row>
    <row r="858" spans="1:22" s="139" customFormat="1" ht="12">
      <c r="A858" s="118">
        <v>775</v>
      </c>
      <c r="B858" s="17" t="s">
        <v>1091</v>
      </c>
      <c r="C858" s="20">
        <v>117300</v>
      </c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102"/>
      <c r="Q858" s="81"/>
      <c r="R858" s="81"/>
      <c r="S858" s="81"/>
      <c r="T858" s="20">
        <v>117300</v>
      </c>
      <c r="U858" s="119"/>
      <c r="V858" s="138"/>
    </row>
    <row r="859" spans="1:22" s="139" customFormat="1" ht="12">
      <c r="A859" s="118">
        <v>776</v>
      </c>
      <c r="B859" s="17" t="s">
        <v>1066</v>
      </c>
      <c r="C859" s="20">
        <v>1250000</v>
      </c>
      <c r="D859" s="20">
        <v>900000</v>
      </c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102"/>
      <c r="Q859" s="81"/>
      <c r="R859" s="81"/>
      <c r="S859" s="81"/>
      <c r="T859" s="20">
        <v>350000</v>
      </c>
      <c r="U859" s="119"/>
      <c r="V859" s="138"/>
    </row>
    <row r="860" spans="1:22" s="139" customFormat="1" ht="12">
      <c r="A860" s="118">
        <v>777</v>
      </c>
      <c r="B860" s="17" t="s">
        <v>756</v>
      </c>
      <c r="C860" s="20">
        <v>126000</v>
      </c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102"/>
      <c r="Q860" s="81"/>
      <c r="R860" s="81"/>
      <c r="S860" s="81"/>
      <c r="T860" s="20">
        <v>126000</v>
      </c>
      <c r="U860" s="119"/>
      <c r="V860" s="138"/>
    </row>
    <row r="861" spans="1:22" s="112" customFormat="1" ht="12.75" customHeight="1">
      <c r="A861" s="174" t="s">
        <v>738</v>
      </c>
      <c r="B861" s="175"/>
      <c r="C861" s="11">
        <v>35054714.890000001</v>
      </c>
      <c r="D861" s="11">
        <v>3035592.0472320002</v>
      </c>
      <c r="E861" s="11">
        <v>1525422.8908799998</v>
      </c>
      <c r="F861" s="11"/>
      <c r="G861" s="11">
        <v>1525422.8908799998</v>
      </c>
      <c r="H861" s="11">
        <v>1830507.4690560005</v>
      </c>
      <c r="I861" s="11">
        <v>915253.73452800023</v>
      </c>
      <c r="J861" s="11"/>
      <c r="K861" s="11"/>
      <c r="L861" s="25">
        <v>4621</v>
      </c>
      <c r="M861" s="11">
        <v>7627114.4543999992</v>
      </c>
      <c r="N861" s="11"/>
      <c r="O861" s="11"/>
      <c r="P861" s="25">
        <v>5404</v>
      </c>
      <c r="Q861" s="11">
        <v>13118636.861568</v>
      </c>
      <c r="R861" s="11">
        <v>1830507.4690560005</v>
      </c>
      <c r="S861" s="11"/>
      <c r="T861" s="11">
        <v>2979098.89</v>
      </c>
      <c r="U861" s="11">
        <v>667158.18239999993</v>
      </c>
      <c r="V861" s="110"/>
    </row>
    <row r="862" spans="1:22" s="139" customFormat="1" ht="12">
      <c r="A862" s="118">
        <v>778</v>
      </c>
      <c r="B862" s="17" t="s">
        <v>1113</v>
      </c>
      <c r="C862" s="20">
        <v>2126500</v>
      </c>
      <c r="D862" s="20">
        <v>139842.72288000002</v>
      </c>
      <c r="E862" s="20">
        <v>99887.659199999995</v>
      </c>
      <c r="F862" s="20"/>
      <c r="G862" s="20">
        <v>99887.659199999995</v>
      </c>
      <c r="H862" s="20">
        <v>119865.19103999999</v>
      </c>
      <c r="I862" s="20">
        <v>59932.595519999995</v>
      </c>
      <c r="J862" s="81"/>
      <c r="K862" s="81"/>
      <c r="L862" s="119">
        <v>330</v>
      </c>
      <c r="M862" s="20">
        <v>499438.29599999997</v>
      </c>
      <c r="N862" s="81"/>
      <c r="O862" s="81"/>
      <c r="P862" s="18">
        <v>386</v>
      </c>
      <c r="Q862" s="20">
        <v>859033.86911999993</v>
      </c>
      <c r="R862" s="20">
        <v>119865.19103999999</v>
      </c>
      <c r="S862" s="81"/>
      <c r="T862" s="20">
        <v>85060</v>
      </c>
      <c r="U862" s="20">
        <v>43686.815999999999</v>
      </c>
      <c r="V862" s="138"/>
    </row>
    <row r="863" spans="1:22" s="139" customFormat="1" ht="12">
      <c r="A863" s="118">
        <v>779</v>
      </c>
      <c r="B863" s="17" t="s">
        <v>1114</v>
      </c>
      <c r="C863" s="20">
        <v>2124900</v>
      </c>
      <c r="D863" s="20">
        <v>139737.50380800001</v>
      </c>
      <c r="E863" s="20">
        <v>99812.502720000004</v>
      </c>
      <c r="F863" s="20"/>
      <c r="G863" s="20">
        <v>99812.502720000004</v>
      </c>
      <c r="H863" s="20">
        <v>119775.003264</v>
      </c>
      <c r="I863" s="20">
        <v>59887.501632</v>
      </c>
      <c r="J863" s="81"/>
      <c r="K863" s="81"/>
      <c r="L863" s="119">
        <v>331</v>
      </c>
      <c r="M863" s="20">
        <v>499062.51360000001</v>
      </c>
      <c r="N863" s="81"/>
      <c r="O863" s="81"/>
      <c r="P863" s="18">
        <v>386</v>
      </c>
      <c r="Q863" s="20">
        <v>858387.523392</v>
      </c>
      <c r="R863" s="20">
        <v>119775.003264</v>
      </c>
      <c r="S863" s="81"/>
      <c r="T863" s="20">
        <v>84996</v>
      </c>
      <c r="U863" s="20">
        <v>43653.945599999999</v>
      </c>
      <c r="V863" s="138"/>
    </row>
    <row r="864" spans="1:22" s="16" customFormat="1" ht="12">
      <c r="A864" s="118">
        <v>780</v>
      </c>
      <c r="B864" s="17" t="s">
        <v>1088</v>
      </c>
      <c r="C864" s="20">
        <v>2809530</v>
      </c>
      <c r="D864" s="20">
        <v>192458.42406000002</v>
      </c>
      <c r="E864" s="20">
        <v>137470.30290000001</v>
      </c>
      <c r="F864" s="119"/>
      <c r="G864" s="20">
        <v>137470.30290000001</v>
      </c>
      <c r="H864" s="20">
        <v>164964.36348</v>
      </c>
      <c r="I864" s="20">
        <v>82482.18174</v>
      </c>
      <c r="J864" s="81"/>
      <c r="K864" s="81"/>
      <c r="L864" s="119">
        <v>452</v>
      </c>
      <c r="M864" s="20">
        <v>687351.51450000005</v>
      </c>
      <c r="N864" s="81"/>
      <c r="O864" s="81"/>
      <c r="P864" s="18">
        <v>1184.5</v>
      </c>
      <c r="Q864" s="20">
        <v>1182244.60494</v>
      </c>
      <c r="R864" s="20">
        <v>164964.36348</v>
      </c>
      <c r="S864" s="81"/>
      <c r="T864" s="20"/>
      <c r="U864" s="20">
        <v>60123.941999999995</v>
      </c>
      <c r="V864" s="109"/>
    </row>
    <row r="865" spans="1:22" s="16" customFormat="1" ht="12">
      <c r="A865" s="118">
        <v>781</v>
      </c>
      <c r="B865" s="17" t="s">
        <v>1084</v>
      </c>
      <c r="C865" s="20">
        <v>2802200</v>
      </c>
      <c r="D865" s="20">
        <v>191956.30440000002</v>
      </c>
      <c r="E865" s="20">
        <v>137111.64600000001</v>
      </c>
      <c r="F865" s="119"/>
      <c r="G865" s="20">
        <v>137111.64600000001</v>
      </c>
      <c r="H865" s="20">
        <v>164533.97519999999</v>
      </c>
      <c r="I865" s="20">
        <v>82266.987599999993</v>
      </c>
      <c r="J865" s="81"/>
      <c r="K865" s="81"/>
      <c r="L865" s="119">
        <v>567</v>
      </c>
      <c r="M865" s="20">
        <v>685558.23</v>
      </c>
      <c r="N865" s="81"/>
      <c r="O865" s="81"/>
      <c r="P865" s="18">
        <v>660</v>
      </c>
      <c r="Q865" s="20">
        <v>1179160.1555999999</v>
      </c>
      <c r="R865" s="20">
        <v>164533.97519999999</v>
      </c>
      <c r="S865" s="81"/>
      <c r="T865" s="20"/>
      <c r="U865" s="20">
        <v>59967.079999999994</v>
      </c>
      <c r="V865" s="109"/>
    </row>
    <row r="866" spans="1:22" s="16" customFormat="1" ht="12">
      <c r="A866" s="118">
        <v>782</v>
      </c>
      <c r="B866" s="17" t="s">
        <v>1089</v>
      </c>
      <c r="C866" s="20">
        <v>2589100</v>
      </c>
      <c r="D866" s="20">
        <v>177358.5282</v>
      </c>
      <c r="E866" s="20">
        <v>126684.663</v>
      </c>
      <c r="F866" s="81"/>
      <c r="G866" s="20">
        <v>126684.663</v>
      </c>
      <c r="H866" s="20">
        <v>152021.59559999997</v>
      </c>
      <c r="I866" s="20">
        <v>76010.797799999986</v>
      </c>
      <c r="J866" s="81"/>
      <c r="K866" s="81"/>
      <c r="L866" s="119">
        <v>436</v>
      </c>
      <c r="M866" s="20">
        <v>633423.31499999994</v>
      </c>
      <c r="N866" s="81"/>
      <c r="O866" s="81"/>
      <c r="P866" s="18">
        <v>1070.8</v>
      </c>
      <c r="Q866" s="20">
        <v>1089488.1017999998</v>
      </c>
      <c r="R866" s="20">
        <v>152021.59559999997</v>
      </c>
      <c r="S866" s="81"/>
      <c r="T866" s="20"/>
      <c r="U866" s="20">
        <v>55406.74</v>
      </c>
      <c r="V866" s="109"/>
    </row>
    <row r="867" spans="1:22" s="16" customFormat="1" ht="12">
      <c r="A867" s="118">
        <v>783</v>
      </c>
      <c r="B867" s="17" t="s">
        <v>1090</v>
      </c>
      <c r="C867" s="20">
        <v>2649250</v>
      </c>
      <c r="D867" s="20">
        <v>181478.9235</v>
      </c>
      <c r="E867" s="20">
        <v>129627.80249999999</v>
      </c>
      <c r="F867" s="81"/>
      <c r="G867" s="20">
        <v>129627.80249999999</v>
      </c>
      <c r="H867" s="20">
        <v>155553.36299999998</v>
      </c>
      <c r="I867" s="20">
        <v>77776.681499999992</v>
      </c>
      <c r="J867" s="81"/>
      <c r="K867" s="81"/>
      <c r="L867" s="119">
        <v>431</v>
      </c>
      <c r="M867" s="20">
        <v>648139.01249999995</v>
      </c>
      <c r="N867" s="81"/>
      <c r="O867" s="81"/>
      <c r="P867" s="18">
        <v>1070.8</v>
      </c>
      <c r="Q867" s="20">
        <v>1114799.1014999999</v>
      </c>
      <c r="R867" s="20">
        <v>155553.36299999998</v>
      </c>
      <c r="S867" s="81"/>
      <c r="T867" s="20"/>
      <c r="U867" s="20">
        <v>56693.95</v>
      </c>
      <c r="V867" s="109"/>
    </row>
    <row r="868" spans="1:22" s="16" customFormat="1" ht="12">
      <c r="A868" s="118">
        <v>784</v>
      </c>
      <c r="B868" s="17" t="s">
        <v>1085</v>
      </c>
      <c r="C868" s="20">
        <v>2796330</v>
      </c>
      <c r="D868" s="20">
        <v>191554.19766000003</v>
      </c>
      <c r="E868" s="20">
        <v>136824.42690000002</v>
      </c>
      <c r="F868" s="81"/>
      <c r="G868" s="20">
        <v>136824.42690000002</v>
      </c>
      <c r="H868" s="20"/>
      <c r="I868" s="20">
        <v>82094.656140000006</v>
      </c>
      <c r="J868" s="81"/>
      <c r="K868" s="81"/>
      <c r="L868" s="119">
        <v>343.5</v>
      </c>
      <c r="M868" s="20">
        <v>793581.67602000001</v>
      </c>
      <c r="N868" s="81"/>
      <c r="O868" s="81"/>
      <c r="P868" s="18">
        <v>776</v>
      </c>
      <c r="Q868" s="20">
        <v>1231419.8421</v>
      </c>
      <c r="R868" s="20">
        <v>164189.31228000001</v>
      </c>
      <c r="S868" s="81"/>
      <c r="T868" s="20"/>
      <c r="U868" s="20">
        <v>59841.462</v>
      </c>
      <c r="V868" s="109"/>
    </row>
    <row r="869" spans="1:22" s="16" customFormat="1" ht="12">
      <c r="A869" s="118">
        <v>785</v>
      </c>
      <c r="B869" s="17" t="s">
        <v>1086</v>
      </c>
      <c r="C869" s="20">
        <v>2708050</v>
      </c>
      <c r="D869" s="20">
        <v>185506.84110000002</v>
      </c>
      <c r="E869" s="20"/>
      <c r="F869" s="81"/>
      <c r="G869" s="20">
        <v>132504.88649999999</v>
      </c>
      <c r="H869" s="20"/>
      <c r="I869" s="20">
        <v>79502.931899999996</v>
      </c>
      <c r="J869" s="81"/>
      <c r="K869" s="81"/>
      <c r="L869" s="119">
        <v>443</v>
      </c>
      <c r="M869" s="20">
        <v>768528.34169999999</v>
      </c>
      <c r="N869" s="81"/>
      <c r="O869" s="81"/>
      <c r="P869" s="18">
        <v>1200</v>
      </c>
      <c r="Q869" s="20">
        <v>1192543.9785</v>
      </c>
      <c r="R869" s="20">
        <v>159005.86379999999</v>
      </c>
      <c r="S869" s="81"/>
      <c r="T869" s="20"/>
      <c r="U869" s="20">
        <v>57952.27</v>
      </c>
      <c r="V869" s="109"/>
    </row>
    <row r="870" spans="1:22" s="16" customFormat="1" ht="12">
      <c r="A870" s="118">
        <v>786</v>
      </c>
      <c r="B870" s="17" t="s">
        <v>1091</v>
      </c>
      <c r="C870" s="20">
        <v>2815500</v>
      </c>
      <c r="D870" s="20">
        <v>192867.38099999999</v>
      </c>
      <c r="E870" s="20"/>
      <c r="F870" s="81"/>
      <c r="G870" s="20">
        <v>137762.41500000001</v>
      </c>
      <c r="H870" s="20"/>
      <c r="I870" s="20">
        <v>82657.448999999993</v>
      </c>
      <c r="J870" s="81"/>
      <c r="K870" s="81"/>
      <c r="L870" s="119">
        <v>453</v>
      </c>
      <c r="M870" s="20">
        <v>799022.00699999987</v>
      </c>
      <c r="N870" s="81"/>
      <c r="O870" s="81"/>
      <c r="P870" s="18">
        <v>1264</v>
      </c>
      <c r="Q870" s="20">
        <v>1239861.7349999999</v>
      </c>
      <c r="R870" s="20">
        <v>165314.89799999999</v>
      </c>
      <c r="S870" s="81"/>
      <c r="T870" s="20"/>
      <c r="U870" s="20">
        <v>60251.7</v>
      </c>
      <c r="V870" s="109"/>
    </row>
    <row r="871" spans="1:22" s="16" customFormat="1" ht="12">
      <c r="A871" s="118">
        <v>787</v>
      </c>
      <c r="B871" s="17" t="s">
        <v>1066</v>
      </c>
      <c r="C871" s="20">
        <v>14013120</v>
      </c>
      <c r="D871" s="20">
        <v>821638.79999999993</v>
      </c>
      <c r="E871" s="20">
        <v>684699</v>
      </c>
      <c r="F871" s="20">
        <v>684699</v>
      </c>
      <c r="G871" s="20">
        <v>1095518.3999999999</v>
      </c>
      <c r="H871" s="20">
        <v>1506337.8</v>
      </c>
      <c r="I871" s="20">
        <v>547759.19999999995</v>
      </c>
      <c r="J871" s="81"/>
      <c r="K871" s="81"/>
      <c r="L871" s="18">
        <v>1248</v>
      </c>
      <c r="M871" s="20">
        <v>3149615.4</v>
      </c>
      <c r="N871" s="119">
        <v>668.3</v>
      </c>
      <c r="O871" s="20">
        <v>273879.59999999998</v>
      </c>
      <c r="P871" s="18">
        <v>3285</v>
      </c>
      <c r="Q871" s="20">
        <v>4382073.5999999996</v>
      </c>
      <c r="R871" s="20">
        <v>547759.19999999995</v>
      </c>
      <c r="S871" s="81"/>
      <c r="T871" s="20"/>
      <c r="U871" s="20">
        <v>319140</v>
      </c>
      <c r="V871" s="109"/>
    </row>
    <row r="872" spans="1:22" s="16" customFormat="1" ht="12">
      <c r="A872" s="118">
        <v>788</v>
      </c>
      <c r="B872" s="17" t="s">
        <v>756</v>
      </c>
      <c r="C872" s="20">
        <v>2797000</v>
      </c>
      <c r="D872" s="20">
        <v>191600.09400000004</v>
      </c>
      <c r="E872" s="20">
        <v>136857.21000000002</v>
      </c>
      <c r="F872" s="20"/>
      <c r="G872" s="20">
        <v>136857.21000000002</v>
      </c>
      <c r="H872" s="20">
        <v>164228.652</v>
      </c>
      <c r="I872" s="20">
        <v>82114.326000000001</v>
      </c>
      <c r="J872" s="81"/>
      <c r="K872" s="81"/>
      <c r="L872" s="119">
        <v>462</v>
      </c>
      <c r="M872" s="20">
        <v>684286.05</v>
      </c>
      <c r="N872" s="81"/>
      <c r="O872" s="81"/>
      <c r="P872" s="18">
        <v>1181.5999999999999</v>
      </c>
      <c r="Q872" s="20">
        <v>1176972.0060000001</v>
      </c>
      <c r="R872" s="20">
        <v>164228.652</v>
      </c>
      <c r="S872" s="81"/>
      <c r="T872" s="20"/>
      <c r="U872" s="20">
        <v>59855.799999999996</v>
      </c>
      <c r="V872" s="109"/>
    </row>
    <row r="873" spans="1:22" s="112" customFormat="1" ht="12.75" customHeight="1">
      <c r="A873" s="174" t="s">
        <v>739</v>
      </c>
      <c r="B873" s="175"/>
      <c r="C873" s="11">
        <v>40231480</v>
      </c>
      <c r="D873" s="11">
        <v>2605999.7206080002</v>
      </c>
      <c r="E873" s="11">
        <v>1688975.21322</v>
      </c>
      <c r="F873" s="11">
        <v>684699</v>
      </c>
      <c r="G873" s="11">
        <v>2370061.9147199998</v>
      </c>
      <c r="H873" s="11">
        <v>2547279.9435839998</v>
      </c>
      <c r="I873" s="11">
        <v>1312485.308832</v>
      </c>
      <c r="J873" s="11"/>
      <c r="K873" s="11"/>
      <c r="L873" s="25">
        <v>5496.5</v>
      </c>
      <c r="M873" s="11">
        <v>9848006.3563200012</v>
      </c>
      <c r="N873" s="25">
        <v>668.3</v>
      </c>
      <c r="O873" s="11">
        <v>273879.59999999998</v>
      </c>
      <c r="P873" s="25">
        <v>12464.7</v>
      </c>
      <c r="Q873" s="11">
        <v>15505984.517951999</v>
      </c>
      <c r="R873" s="11">
        <v>2077211.4176639998</v>
      </c>
      <c r="S873" s="11"/>
      <c r="T873" s="11">
        <v>170056</v>
      </c>
      <c r="U873" s="11">
        <v>876573.7056000001</v>
      </c>
      <c r="V873" s="110"/>
    </row>
    <row r="874" spans="1:22" s="124" customFormat="1" ht="12.75" customHeight="1">
      <c r="A874" s="172" t="s">
        <v>302</v>
      </c>
      <c r="B874" s="173"/>
      <c r="C874" s="21">
        <v>85498745.189999998</v>
      </c>
      <c r="D874" s="21">
        <v>6148828.3578399997</v>
      </c>
      <c r="E874" s="21">
        <v>3214398.1041000001</v>
      </c>
      <c r="F874" s="21">
        <v>684699</v>
      </c>
      <c r="G874" s="21">
        <v>4234482.0255999994</v>
      </c>
      <c r="H874" s="21">
        <v>4519900.1026400002</v>
      </c>
      <c r="I874" s="21">
        <v>2628691.7033600006</v>
      </c>
      <c r="J874" s="21"/>
      <c r="K874" s="21"/>
      <c r="L874" s="26">
        <v>12106.5</v>
      </c>
      <c r="M874" s="21">
        <v>21316228.750720002</v>
      </c>
      <c r="N874" s="26">
        <v>668.3</v>
      </c>
      <c r="O874" s="21">
        <v>300622.59999999998</v>
      </c>
      <c r="P874" s="26">
        <v>20079.7</v>
      </c>
      <c r="Q874" s="21">
        <v>32878219.299520001</v>
      </c>
      <c r="R874" s="21">
        <v>3972252.8867200003</v>
      </c>
      <c r="S874" s="21"/>
      <c r="T874" s="21">
        <v>3593144.91</v>
      </c>
      <c r="U874" s="21">
        <v>1737010.148</v>
      </c>
      <c r="V874" s="121"/>
    </row>
    <row r="875" spans="1:22" s="139" customFormat="1" ht="12">
      <c r="A875" s="186" t="s">
        <v>664</v>
      </c>
      <c r="B875" s="187"/>
      <c r="C875" s="20"/>
      <c r="D875" s="81"/>
      <c r="E875" s="81"/>
      <c r="F875" s="81"/>
      <c r="G875" s="81"/>
      <c r="H875" s="81"/>
      <c r="I875" s="81"/>
      <c r="J875" s="81"/>
      <c r="K875" s="81"/>
      <c r="L875" s="119"/>
      <c r="M875" s="81"/>
      <c r="N875" s="81"/>
      <c r="O875" s="81"/>
      <c r="P875" s="102"/>
      <c r="Q875" s="81"/>
      <c r="R875" s="81"/>
      <c r="S875" s="81"/>
      <c r="T875" s="20"/>
      <c r="U875" s="81"/>
      <c r="V875" s="138"/>
    </row>
    <row r="876" spans="1:22" s="126" customFormat="1" ht="12">
      <c r="A876" s="94">
        <v>789</v>
      </c>
      <c r="B876" s="95" t="s">
        <v>201</v>
      </c>
      <c r="C876" s="96">
        <v>3263000</v>
      </c>
      <c r="D876" s="96">
        <v>107700</v>
      </c>
      <c r="E876" s="145"/>
      <c r="F876" s="145"/>
      <c r="G876" s="145"/>
      <c r="H876" s="145"/>
      <c r="I876" s="96">
        <v>208500</v>
      </c>
      <c r="J876" s="145"/>
      <c r="K876" s="145"/>
      <c r="L876" s="97">
        <v>345</v>
      </c>
      <c r="M876" s="96">
        <v>660300</v>
      </c>
      <c r="N876" s="97">
        <v>480</v>
      </c>
      <c r="O876" s="96">
        <v>542000</v>
      </c>
      <c r="P876" s="97">
        <v>864.8</v>
      </c>
      <c r="Q876" s="96">
        <v>1500000</v>
      </c>
      <c r="R876" s="96">
        <v>88000</v>
      </c>
      <c r="S876" s="145"/>
      <c r="T876" s="96">
        <v>101000</v>
      </c>
      <c r="U876" s="96">
        <v>55500</v>
      </c>
      <c r="V876" s="109"/>
    </row>
    <row r="877" spans="1:22" s="126" customFormat="1" ht="12">
      <c r="A877" s="94">
        <v>790</v>
      </c>
      <c r="B877" s="95" t="s">
        <v>199</v>
      </c>
      <c r="C877" s="96">
        <v>10447.129999999999</v>
      </c>
      <c r="D877" s="96"/>
      <c r="E877" s="145"/>
      <c r="F877" s="145"/>
      <c r="G877" s="145"/>
      <c r="H877" s="145"/>
      <c r="I877" s="96"/>
      <c r="J877" s="145"/>
      <c r="K877" s="145"/>
      <c r="L877" s="97"/>
      <c r="M877" s="96"/>
      <c r="N877" s="145"/>
      <c r="O877" s="145"/>
      <c r="P877" s="144"/>
      <c r="Q877" s="96"/>
      <c r="R877" s="96"/>
      <c r="S877" s="145"/>
      <c r="T877" s="96">
        <v>10447.129999999999</v>
      </c>
      <c r="U877" s="96"/>
      <c r="V877" s="125"/>
    </row>
    <row r="878" spans="1:22" s="126" customFormat="1" ht="12">
      <c r="A878" s="94">
        <v>791</v>
      </c>
      <c r="B878" s="95" t="s">
        <v>282</v>
      </c>
      <c r="C878" s="96">
        <v>7118.7</v>
      </c>
      <c r="D878" s="96"/>
      <c r="E878" s="145"/>
      <c r="F878" s="145"/>
      <c r="G878" s="145"/>
      <c r="H878" s="145"/>
      <c r="I878" s="96"/>
      <c r="J878" s="145"/>
      <c r="K878" s="145"/>
      <c r="L878" s="97"/>
      <c r="M878" s="96"/>
      <c r="N878" s="145"/>
      <c r="O878" s="145"/>
      <c r="P878" s="144"/>
      <c r="Q878" s="96"/>
      <c r="R878" s="96"/>
      <c r="S878" s="145"/>
      <c r="T878" s="96">
        <v>7118.7</v>
      </c>
      <c r="U878" s="96"/>
      <c r="V878" s="125"/>
    </row>
    <row r="879" spans="1:22" s="126" customFormat="1" ht="12">
      <c r="A879" s="94">
        <v>792</v>
      </c>
      <c r="B879" s="95" t="s">
        <v>283</v>
      </c>
      <c r="C879" s="96">
        <v>17301.7</v>
      </c>
      <c r="D879" s="96"/>
      <c r="E879" s="145"/>
      <c r="F879" s="145"/>
      <c r="G879" s="145"/>
      <c r="H879" s="145"/>
      <c r="I879" s="96"/>
      <c r="J879" s="145"/>
      <c r="K879" s="145"/>
      <c r="L879" s="97"/>
      <c r="M879" s="96"/>
      <c r="N879" s="145"/>
      <c r="O879" s="145"/>
      <c r="P879" s="144"/>
      <c r="Q879" s="96"/>
      <c r="R879" s="96"/>
      <c r="S879" s="145"/>
      <c r="T879" s="96">
        <v>17301.7</v>
      </c>
      <c r="U879" s="96"/>
      <c r="V879" s="125"/>
    </row>
    <row r="880" spans="1:22" s="126" customFormat="1" ht="12">
      <c r="A880" s="94">
        <v>793</v>
      </c>
      <c r="B880" s="95" t="s">
        <v>285</v>
      </c>
      <c r="C880" s="96">
        <v>16877.099999999999</v>
      </c>
      <c r="D880" s="96"/>
      <c r="E880" s="145"/>
      <c r="F880" s="145"/>
      <c r="G880" s="145"/>
      <c r="H880" s="145"/>
      <c r="I880" s="96"/>
      <c r="J880" s="145"/>
      <c r="K880" s="145"/>
      <c r="L880" s="97"/>
      <c r="M880" s="96"/>
      <c r="N880" s="145"/>
      <c r="O880" s="145"/>
      <c r="P880" s="144"/>
      <c r="Q880" s="96"/>
      <c r="R880" s="96"/>
      <c r="S880" s="145"/>
      <c r="T880" s="96">
        <v>16877.099999999999</v>
      </c>
      <c r="U880" s="96"/>
      <c r="V880" s="125"/>
    </row>
    <row r="881" spans="1:22" s="126" customFormat="1" ht="13.5" customHeight="1">
      <c r="A881" s="94">
        <v>794</v>
      </c>
      <c r="B881" s="95" t="s">
        <v>284</v>
      </c>
      <c r="C881" s="96">
        <v>22748.3</v>
      </c>
      <c r="D881" s="96"/>
      <c r="E881" s="145"/>
      <c r="F881" s="145"/>
      <c r="G881" s="145"/>
      <c r="H881" s="145"/>
      <c r="I881" s="96"/>
      <c r="J881" s="145"/>
      <c r="K881" s="145"/>
      <c r="L881" s="97"/>
      <c r="M881" s="96"/>
      <c r="N881" s="145"/>
      <c r="O881" s="145"/>
      <c r="P881" s="144"/>
      <c r="Q881" s="96"/>
      <c r="R881" s="96"/>
      <c r="S881" s="145"/>
      <c r="T881" s="96">
        <v>22748.3</v>
      </c>
      <c r="U881" s="96"/>
      <c r="V881" s="125"/>
    </row>
    <row r="882" spans="1:22" s="126" customFormat="1" ht="12">
      <c r="A882" s="94">
        <v>795</v>
      </c>
      <c r="B882" s="95" t="s">
        <v>202</v>
      </c>
      <c r="C882" s="96">
        <v>801000</v>
      </c>
      <c r="D882" s="96">
        <v>34729.4</v>
      </c>
      <c r="E882" s="145"/>
      <c r="F882" s="145"/>
      <c r="G882" s="145"/>
      <c r="H882" s="145"/>
      <c r="I882" s="96"/>
      <c r="J882" s="145"/>
      <c r="K882" s="145"/>
      <c r="L882" s="97">
        <v>140</v>
      </c>
      <c r="M882" s="96">
        <v>245400.63</v>
      </c>
      <c r="N882" s="145"/>
      <c r="O882" s="145"/>
      <c r="P882" s="103">
        <v>100</v>
      </c>
      <c r="Q882" s="96">
        <v>236108</v>
      </c>
      <c r="R882" s="96">
        <v>245360</v>
      </c>
      <c r="S882" s="145"/>
      <c r="T882" s="96">
        <v>39401.97</v>
      </c>
      <c r="U882" s="96"/>
      <c r="V882" s="125"/>
    </row>
    <row r="883" spans="1:22" s="126" customFormat="1" ht="12">
      <c r="A883" s="94">
        <v>796</v>
      </c>
      <c r="B883" s="95" t="s">
        <v>306</v>
      </c>
      <c r="C883" s="96">
        <v>945500</v>
      </c>
      <c r="D883" s="96"/>
      <c r="E883" s="145"/>
      <c r="F883" s="145"/>
      <c r="G883" s="145"/>
      <c r="H883" s="145"/>
      <c r="I883" s="96"/>
      <c r="J883" s="145"/>
      <c r="K883" s="145"/>
      <c r="L883" s="97">
        <v>284</v>
      </c>
      <c r="M883" s="96">
        <v>202689</v>
      </c>
      <c r="N883" s="145"/>
      <c r="O883" s="145"/>
      <c r="P883" s="103">
        <v>395</v>
      </c>
      <c r="Q883" s="96">
        <v>224774.51</v>
      </c>
      <c r="R883" s="96">
        <v>401576.5</v>
      </c>
      <c r="S883" s="145"/>
      <c r="T883" s="96">
        <v>100752.32000000001</v>
      </c>
      <c r="U883" s="96">
        <v>15707.67</v>
      </c>
      <c r="V883" s="125"/>
    </row>
    <row r="884" spans="1:22" s="126" customFormat="1" ht="12">
      <c r="A884" s="94">
        <v>797</v>
      </c>
      <c r="B884" s="95" t="s">
        <v>307</v>
      </c>
      <c r="C884" s="96">
        <v>1465500</v>
      </c>
      <c r="D884" s="96"/>
      <c r="E884" s="145"/>
      <c r="F884" s="145"/>
      <c r="G884" s="145"/>
      <c r="H884" s="145"/>
      <c r="I884" s="96"/>
      <c r="J884" s="145"/>
      <c r="K884" s="145"/>
      <c r="L884" s="97">
        <v>442</v>
      </c>
      <c r="M884" s="96">
        <v>1184731.98</v>
      </c>
      <c r="N884" s="145"/>
      <c r="O884" s="145"/>
      <c r="P884" s="103">
        <v>179</v>
      </c>
      <c r="Q884" s="96">
        <v>198139.49</v>
      </c>
      <c r="R884" s="96"/>
      <c r="S884" s="145"/>
      <c r="T884" s="96">
        <v>61556.7</v>
      </c>
      <c r="U884" s="96">
        <v>21143.83</v>
      </c>
      <c r="V884" s="125"/>
    </row>
    <row r="885" spans="1:22" s="126" customFormat="1" ht="12">
      <c r="A885" s="94">
        <v>798</v>
      </c>
      <c r="B885" s="95" t="s">
        <v>308</v>
      </c>
      <c r="C885" s="96">
        <v>1977832.2</v>
      </c>
      <c r="D885" s="96">
        <v>47176</v>
      </c>
      <c r="E885" s="145"/>
      <c r="F885" s="145"/>
      <c r="G885" s="96">
        <v>82719</v>
      </c>
      <c r="H885" s="145"/>
      <c r="I885" s="96">
        <v>82718</v>
      </c>
      <c r="J885" s="145"/>
      <c r="K885" s="145"/>
      <c r="L885" s="97">
        <v>291</v>
      </c>
      <c r="M885" s="96">
        <v>871730.16</v>
      </c>
      <c r="N885" s="145"/>
      <c r="O885" s="145"/>
      <c r="P885" s="103">
        <v>356</v>
      </c>
      <c r="Q885" s="96">
        <v>715350.16</v>
      </c>
      <c r="R885" s="96">
        <v>81996</v>
      </c>
      <c r="S885" s="145"/>
      <c r="T885" s="96">
        <v>73450</v>
      </c>
      <c r="U885" s="96">
        <v>22692.880000000001</v>
      </c>
      <c r="V885" s="125"/>
    </row>
    <row r="886" spans="1:22" s="126" customFormat="1" ht="12">
      <c r="A886" s="94">
        <v>799</v>
      </c>
      <c r="B886" s="95" t="s">
        <v>309</v>
      </c>
      <c r="C886" s="96">
        <v>738200</v>
      </c>
      <c r="D886" s="96"/>
      <c r="E886" s="145"/>
      <c r="F886" s="145"/>
      <c r="G886" s="145"/>
      <c r="H886" s="145"/>
      <c r="I886" s="96"/>
      <c r="J886" s="145"/>
      <c r="K886" s="145"/>
      <c r="L886" s="97">
        <v>140</v>
      </c>
      <c r="M886" s="96">
        <v>411818</v>
      </c>
      <c r="N886" s="145"/>
      <c r="O886" s="145"/>
      <c r="P886" s="103">
        <v>290</v>
      </c>
      <c r="Q886" s="96">
        <v>217086.97</v>
      </c>
      <c r="R886" s="96"/>
      <c r="S886" s="145"/>
      <c r="T886" s="96">
        <v>96772.32</v>
      </c>
      <c r="U886" s="96">
        <v>12522.71</v>
      </c>
      <c r="V886" s="125"/>
    </row>
    <row r="887" spans="1:22" s="139" customFormat="1" ht="12">
      <c r="A887" s="118">
        <v>800</v>
      </c>
      <c r="B887" s="17" t="s">
        <v>764</v>
      </c>
      <c r="C887" s="20">
        <v>250000</v>
      </c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102"/>
      <c r="Q887" s="81"/>
      <c r="R887" s="81"/>
      <c r="S887" s="81"/>
      <c r="T887" s="20"/>
      <c r="U887" s="81"/>
      <c r="V887" s="138"/>
    </row>
    <row r="888" spans="1:22" s="112" customFormat="1" ht="12.75" customHeight="1">
      <c r="A888" s="174" t="s">
        <v>740</v>
      </c>
      <c r="B888" s="175"/>
      <c r="C888" s="11">
        <v>9515525.129999999</v>
      </c>
      <c r="D888" s="11">
        <v>189605.4</v>
      </c>
      <c r="E888" s="123"/>
      <c r="F888" s="123"/>
      <c r="G888" s="11">
        <v>82719</v>
      </c>
      <c r="H888" s="123"/>
      <c r="I888" s="11">
        <v>291218</v>
      </c>
      <c r="J888" s="123"/>
      <c r="K888" s="123"/>
      <c r="L888" s="25">
        <v>1642</v>
      </c>
      <c r="M888" s="11">
        <v>3576669.77</v>
      </c>
      <c r="N888" s="123"/>
      <c r="O888" s="123"/>
      <c r="P888" s="25">
        <v>2184.8000000000002</v>
      </c>
      <c r="Q888" s="11">
        <v>3091459.1300000004</v>
      </c>
      <c r="R888" s="11">
        <v>816932.5</v>
      </c>
      <c r="S888" s="123"/>
      <c r="T888" s="11">
        <v>547426.24</v>
      </c>
      <c r="U888" s="11">
        <v>127567.09</v>
      </c>
      <c r="V888" s="110"/>
    </row>
    <row r="889" spans="1:22" s="16" customFormat="1" ht="12">
      <c r="A889" s="118">
        <v>801</v>
      </c>
      <c r="B889" s="17" t="s">
        <v>493</v>
      </c>
      <c r="C889" s="20">
        <v>4280000</v>
      </c>
      <c r="D889" s="96">
        <v>232909</v>
      </c>
      <c r="E889" s="81"/>
      <c r="F889" s="81"/>
      <c r="G889" s="81"/>
      <c r="H889" s="81"/>
      <c r="I889" s="81"/>
      <c r="J889" s="81"/>
      <c r="K889" s="81"/>
      <c r="L889" s="81"/>
      <c r="M889" s="96">
        <v>2400000</v>
      </c>
      <c r="N889" s="81"/>
      <c r="O889" s="81"/>
      <c r="P889" s="102"/>
      <c r="Q889" s="96">
        <v>1044000</v>
      </c>
      <c r="R889" s="96">
        <v>411244</v>
      </c>
      <c r="S889" s="81"/>
      <c r="T889" s="20">
        <v>95157</v>
      </c>
      <c r="U889" s="96">
        <v>96690</v>
      </c>
      <c r="V889" s="125"/>
    </row>
    <row r="890" spans="1:22" s="16" customFormat="1" ht="12">
      <c r="A890" s="118">
        <v>802</v>
      </c>
      <c r="B890" s="17" t="s">
        <v>665</v>
      </c>
      <c r="C890" s="20">
        <v>918000</v>
      </c>
      <c r="D890" s="20">
        <v>60455.808000000005</v>
      </c>
      <c r="E890" s="81"/>
      <c r="F890" s="81"/>
      <c r="G890" s="81"/>
      <c r="H890" s="81"/>
      <c r="I890" s="81"/>
      <c r="J890" s="81"/>
      <c r="K890" s="81"/>
      <c r="L890" s="119">
        <v>195</v>
      </c>
      <c r="M890" s="20">
        <v>259096.32000000001</v>
      </c>
      <c r="N890" s="119">
        <v>78.5</v>
      </c>
      <c r="O890" s="20">
        <v>51819.264000000003</v>
      </c>
      <c r="P890" s="119">
        <v>255.24</v>
      </c>
      <c r="Q890" s="20">
        <v>449100.288</v>
      </c>
      <c r="R890" s="20">
        <v>43182.720000000001</v>
      </c>
      <c r="S890" s="81"/>
      <c r="T890" s="20">
        <v>36720</v>
      </c>
      <c r="U890" s="20">
        <v>17625.600000000002</v>
      </c>
      <c r="V890" s="109"/>
    </row>
    <row r="891" spans="1:22" s="16" customFormat="1" ht="12">
      <c r="A891" s="118">
        <v>803</v>
      </c>
      <c r="B891" s="17" t="s">
        <v>757</v>
      </c>
      <c r="C891" s="20">
        <v>510000</v>
      </c>
      <c r="D891" s="119"/>
      <c r="E891" s="119"/>
      <c r="F891" s="119"/>
      <c r="G891" s="119"/>
      <c r="H891" s="119"/>
      <c r="I891" s="119"/>
      <c r="J891" s="119"/>
      <c r="K891" s="119"/>
      <c r="L891" s="119"/>
      <c r="M891" s="119"/>
      <c r="N891" s="119"/>
      <c r="O891" s="119"/>
      <c r="P891" s="18">
        <v>377.7</v>
      </c>
      <c r="Q891" s="96">
        <v>499000</v>
      </c>
      <c r="R891" s="96"/>
      <c r="S891" s="119"/>
      <c r="T891" s="96"/>
      <c r="U891" s="96">
        <v>11000</v>
      </c>
      <c r="V891" s="109"/>
    </row>
    <row r="892" spans="1:22" s="16" customFormat="1" ht="12">
      <c r="A892" s="118">
        <v>804</v>
      </c>
      <c r="B892" s="17" t="s">
        <v>666</v>
      </c>
      <c r="C892" s="20">
        <v>2630400</v>
      </c>
      <c r="D892" s="20">
        <v>173227.62239999999</v>
      </c>
      <c r="E892" s="20">
        <v>123734.016</v>
      </c>
      <c r="F892" s="20"/>
      <c r="G892" s="20">
        <v>173227.62239999999</v>
      </c>
      <c r="H892" s="20"/>
      <c r="I892" s="20">
        <v>74240.409599999999</v>
      </c>
      <c r="J892" s="20"/>
      <c r="K892" s="20"/>
      <c r="L892" s="119">
        <v>379</v>
      </c>
      <c r="M892" s="20">
        <v>618670.07999999996</v>
      </c>
      <c r="N892" s="119">
        <v>220.16</v>
      </c>
      <c r="O892" s="20">
        <v>123734.016</v>
      </c>
      <c r="P892" s="18">
        <v>475.56</v>
      </c>
      <c r="Q892" s="20">
        <v>1064112.5375999999</v>
      </c>
      <c r="R892" s="20">
        <v>123734.016</v>
      </c>
      <c r="S892" s="119"/>
      <c r="T892" s="20">
        <v>105216</v>
      </c>
      <c r="U892" s="20">
        <v>50503.68</v>
      </c>
      <c r="V892" s="109"/>
    </row>
    <row r="893" spans="1:22" s="16" customFormat="1" ht="12">
      <c r="A893" s="118">
        <v>805</v>
      </c>
      <c r="B893" s="17" t="s">
        <v>667</v>
      </c>
      <c r="C893" s="20">
        <v>1338000</v>
      </c>
      <c r="D893" s="20">
        <v>100703.23199999999</v>
      </c>
      <c r="E893" s="20"/>
      <c r="F893" s="20"/>
      <c r="G893" s="20">
        <v>88115.328000000009</v>
      </c>
      <c r="H893" s="20"/>
      <c r="I893" s="20">
        <v>50351.615999999995</v>
      </c>
      <c r="J893" s="20"/>
      <c r="K893" s="20"/>
      <c r="L893" s="119">
        <v>88.8</v>
      </c>
      <c r="M893" s="20">
        <v>314697.59999999998</v>
      </c>
      <c r="N893" s="119">
        <v>33.6</v>
      </c>
      <c r="O893" s="20">
        <v>50351.615999999995</v>
      </c>
      <c r="P893" s="18">
        <v>454.08</v>
      </c>
      <c r="Q893" s="20">
        <v>579043.58400000003</v>
      </c>
      <c r="R893" s="20">
        <v>75527.423999999985</v>
      </c>
      <c r="S893" s="119"/>
      <c r="T893" s="20">
        <v>53520</v>
      </c>
      <c r="U893" s="20">
        <v>25689.600000000002</v>
      </c>
      <c r="V893" s="109"/>
    </row>
    <row r="894" spans="1:22" s="16" customFormat="1" ht="12">
      <c r="A894" s="118">
        <v>806</v>
      </c>
      <c r="B894" s="17" t="s">
        <v>494</v>
      </c>
      <c r="C894" s="20">
        <v>17418.97</v>
      </c>
      <c r="D894" s="20"/>
      <c r="E894" s="20"/>
      <c r="F894" s="20"/>
      <c r="G894" s="20"/>
      <c r="H894" s="20"/>
      <c r="I894" s="20"/>
      <c r="J894" s="20"/>
      <c r="K894" s="20"/>
      <c r="L894" s="119"/>
      <c r="M894" s="20"/>
      <c r="N894" s="119"/>
      <c r="O894" s="20"/>
      <c r="P894" s="18"/>
      <c r="Q894" s="20"/>
      <c r="R894" s="20"/>
      <c r="S894" s="119"/>
      <c r="T894" s="20">
        <v>17418.97</v>
      </c>
      <c r="U894" s="20"/>
      <c r="V894" s="109"/>
    </row>
    <row r="895" spans="1:22" s="16" customFormat="1" ht="12">
      <c r="A895" s="118">
        <v>807</v>
      </c>
      <c r="B895" s="17" t="s">
        <v>668</v>
      </c>
      <c r="C895" s="20">
        <v>1040000</v>
      </c>
      <c r="D895" s="20">
        <v>78274.559999999998</v>
      </c>
      <c r="E895" s="20"/>
      <c r="F895" s="20"/>
      <c r="G895" s="20"/>
      <c r="H895" s="20"/>
      <c r="I895" s="20"/>
      <c r="J895" s="20"/>
      <c r="K895" s="20"/>
      <c r="L895" s="119">
        <v>139</v>
      </c>
      <c r="M895" s="20">
        <v>313098.23999999999</v>
      </c>
      <c r="N895" s="119"/>
      <c r="O895" s="20"/>
      <c r="P895" s="18">
        <v>216.9</v>
      </c>
      <c r="Q895" s="20">
        <v>518568.96000000002</v>
      </c>
      <c r="R895" s="20">
        <v>68490.240000000005</v>
      </c>
      <c r="S895" s="119"/>
      <c r="T895" s="20">
        <v>41600</v>
      </c>
      <c r="U895" s="20">
        <v>19968</v>
      </c>
      <c r="V895" s="109"/>
    </row>
    <row r="896" spans="1:22" s="16" customFormat="1" ht="12">
      <c r="A896" s="118">
        <v>808</v>
      </c>
      <c r="B896" s="17" t="s">
        <v>669</v>
      </c>
      <c r="C896" s="20">
        <v>2135300</v>
      </c>
      <c r="D896" s="20">
        <v>160711.21919999999</v>
      </c>
      <c r="E896" s="20"/>
      <c r="F896" s="20"/>
      <c r="G896" s="20">
        <v>160711.21919999999</v>
      </c>
      <c r="H896" s="20"/>
      <c r="I896" s="20">
        <v>100444.512</v>
      </c>
      <c r="J896" s="20"/>
      <c r="K896" s="20"/>
      <c r="L896" s="119">
        <v>333</v>
      </c>
      <c r="M896" s="20">
        <v>502222.56</v>
      </c>
      <c r="N896" s="119"/>
      <c r="O896" s="20"/>
      <c r="P896" s="18">
        <v>325.44</v>
      </c>
      <c r="Q896" s="20">
        <v>964267.31519999995</v>
      </c>
      <c r="R896" s="20">
        <v>120533.41439999999</v>
      </c>
      <c r="S896" s="119"/>
      <c r="T896" s="20">
        <v>85412</v>
      </c>
      <c r="U896" s="20">
        <v>40997.760000000002</v>
      </c>
      <c r="V896" s="109"/>
    </row>
    <row r="897" spans="1:22" s="16" customFormat="1" ht="12.75" customHeight="1">
      <c r="A897" s="118">
        <v>809</v>
      </c>
      <c r="B897" s="17" t="s">
        <v>670</v>
      </c>
      <c r="C897" s="20">
        <v>2630000</v>
      </c>
      <c r="D897" s="20">
        <v>197944.32000000001</v>
      </c>
      <c r="E897" s="20"/>
      <c r="F897" s="20"/>
      <c r="G897" s="20">
        <v>197944.32000000001</v>
      </c>
      <c r="H897" s="20"/>
      <c r="I897" s="20">
        <v>123715.20000000001</v>
      </c>
      <c r="J897" s="20"/>
      <c r="K897" s="20"/>
      <c r="L897" s="119">
        <v>595.19000000000005</v>
      </c>
      <c r="M897" s="20">
        <v>618576</v>
      </c>
      <c r="N897" s="119"/>
      <c r="O897" s="20"/>
      <c r="P897" s="18">
        <v>341.83</v>
      </c>
      <c r="Q897" s="20">
        <v>1187665.9199999999</v>
      </c>
      <c r="R897" s="20">
        <v>148458.23999999999</v>
      </c>
      <c r="S897" s="119"/>
      <c r="T897" s="20">
        <v>105200</v>
      </c>
      <c r="U897" s="20">
        <v>50496</v>
      </c>
      <c r="V897" s="109"/>
    </row>
    <row r="898" spans="1:22" s="16" customFormat="1" ht="12.75" customHeight="1">
      <c r="A898" s="118">
        <v>810</v>
      </c>
      <c r="B898" s="17" t="s">
        <v>764</v>
      </c>
      <c r="C898" s="20">
        <v>13634500</v>
      </c>
      <c r="D898" s="20">
        <v>700000</v>
      </c>
      <c r="E898" s="20">
        <v>900000</v>
      </c>
      <c r="F898" s="20"/>
      <c r="G898" s="20">
        <v>600000</v>
      </c>
      <c r="H898" s="20"/>
      <c r="I898" s="20">
        <v>500000</v>
      </c>
      <c r="J898" s="20"/>
      <c r="K898" s="20"/>
      <c r="L898" s="18">
        <v>1493</v>
      </c>
      <c r="M898" s="20">
        <v>6500000</v>
      </c>
      <c r="N898" s="119">
        <v>821</v>
      </c>
      <c r="O898" s="20">
        <v>611821.5</v>
      </c>
      <c r="P898" s="18">
        <v>1908</v>
      </c>
      <c r="Q898" s="20">
        <v>4500000</v>
      </c>
      <c r="R898" s="119"/>
      <c r="S898" s="119"/>
      <c r="T898" s="20"/>
      <c r="U898" s="20">
        <v>222678.5</v>
      </c>
      <c r="V898" s="109"/>
    </row>
    <row r="899" spans="1:22" s="139" customFormat="1" ht="12.75" customHeight="1">
      <c r="A899" s="118">
        <v>811</v>
      </c>
      <c r="B899" s="17" t="s">
        <v>495</v>
      </c>
      <c r="C899" s="20">
        <v>31018.7</v>
      </c>
      <c r="D899" s="119"/>
      <c r="E899" s="119"/>
      <c r="F899" s="119"/>
      <c r="G899" s="119"/>
      <c r="H899" s="119"/>
      <c r="I899" s="119"/>
      <c r="J899" s="119"/>
      <c r="K899" s="119"/>
      <c r="L899" s="119"/>
      <c r="M899" s="119"/>
      <c r="N899" s="119"/>
      <c r="O899" s="20"/>
      <c r="P899" s="18"/>
      <c r="Q899" s="119"/>
      <c r="R899" s="119"/>
      <c r="S899" s="119"/>
      <c r="T899" s="20">
        <v>31018.7</v>
      </c>
      <c r="U899" s="119"/>
      <c r="V899" s="138"/>
    </row>
    <row r="900" spans="1:22" s="151" customFormat="1" ht="12.75" customHeight="1">
      <c r="A900" s="174" t="s">
        <v>741</v>
      </c>
      <c r="B900" s="175"/>
      <c r="C900" s="11">
        <v>29164637.669999998</v>
      </c>
      <c r="D900" s="54">
        <v>1704225.7616000001</v>
      </c>
      <c r="E900" s="54">
        <v>1023734.0160000001</v>
      </c>
      <c r="F900" s="54"/>
      <c r="G900" s="54">
        <v>1219998.4896</v>
      </c>
      <c r="H900" s="54"/>
      <c r="I900" s="54">
        <v>848751.73759999999</v>
      </c>
      <c r="J900" s="54"/>
      <c r="K900" s="54"/>
      <c r="L900" s="25">
        <v>3222.99</v>
      </c>
      <c r="M900" s="54">
        <v>11526360.800000001</v>
      </c>
      <c r="N900" s="25">
        <v>1153.26</v>
      </c>
      <c r="O900" s="54">
        <v>837726.39599999995</v>
      </c>
      <c r="P900" s="25">
        <v>4354.75</v>
      </c>
      <c r="Q900" s="54">
        <v>10805758.604800001</v>
      </c>
      <c r="R900" s="54">
        <v>991170.05440000002</v>
      </c>
      <c r="S900" s="54"/>
      <c r="T900" s="11">
        <v>571262.66999999993</v>
      </c>
      <c r="U900" s="54">
        <v>535649.14</v>
      </c>
      <c r="V900" s="110"/>
    </row>
    <row r="901" spans="1:22" s="139" customFormat="1" ht="12">
      <c r="A901" s="118">
        <v>812</v>
      </c>
      <c r="B901" s="17" t="s">
        <v>1147</v>
      </c>
      <c r="C901" s="20">
        <v>2115600</v>
      </c>
      <c r="D901" s="20">
        <v>159228.5184</v>
      </c>
      <c r="E901" s="20"/>
      <c r="F901" s="20"/>
      <c r="G901" s="20">
        <v>139324.95360000001</v>
      </c>
      <c r="H901" s="20"/>
      <c r="I901" s="20">
        <v>79614.2592</v>
      </c>
      <c r="J901" s="20"/>
      <c r="K901" s="20"/>
      <c r="L901" s="18">
        <v>314</v>
      </c>
      <c r="M901" s="20">
        <v>497589.12</v>
      </c>
      <c r="N901" s="18">
        <v>51.4</v>
      </c>
      <c r="O901" s="20">
        <v>79614.2592</v>
      </c>
      <c r="P901" s="18">
        <v>381.92</v>
      </c>
      <c r="Q901" s="20">
        <v>915563.98080000002</v>
      </c>
      <c r="R901" s="20">
        <v>119421.3888</v>
      </c>
      <c r="S901" s="20"/>
      <c r="T901" s="20">
        <v>84624</v>
      </c>
      <c r="U901" s="20">
        <v>40619.520000000004</v>
      </c>
      <c r="V901" s="138"/>
    </row>
    <row r="902" spans="1:22" s="139" customFormat="1" ht="12">
      <c r="A902" s="118">
        <v>813</v>
      </c>
      <c r="B902" s="17" t="s">
        <v>1070</v>
      </c>
      <c r="C902" s="20">
        <v>352000</v>
      </c>
      <c r="D902" s="20">
        <v>26455.080959999999</v>
      </c>
      <c r="E902" s="20"/>
      <c r="F902" s="20"/>
      <c r="G902" s="20"/>
      <c r="H902" s="20"/>
      <c r="I902" s="20"/>
      <c r="J902" s="20"/>
      <c r="K902" s="20"/>
      <c r="L902" s="18">
        <v>87</v>
      </c>
      <c r="M902" s="20">
        <v>105820.32384</v>
      </c>
      <c r="N902" s="18"/>
      <c r="O902" s="20"/>
      <c r="P902" s="18">
        <v>166.3</v>
      </c>
      <c r="Q902" s="20">
        <v>178571.79648000002</v>
      </c>
      <c r="R902" s="20">
        <v>19841.310719999998</v>
      </c>
      <c r="S902" s="20"/>
      <c r="T902" s="20">
        <v>14080</v>
      </c>
      <c r="U902" s="20">
        <v>7231.4879999999994</v>
      </c>
      <c r="V902" s="138"/>
    </row>
    <row r="903" spans="1:22" s="139" customFormat="1" ht="12">
      <c r="A903" s="118">
        <v>814</v>
      </c>
      <c r="B903" s="17" t="s">
        <v>1098</v>
      </c>
      <c r="C903" s="20">
        <v>353250</v>
      </c>
      <c r="D903" s="20">
        <v>26549.026559999998</v>
      </c>
      <c r="E903" s="20"/>
      <c r="F903" s="20"/>
      <c r="G903" s="20"/>
      <c r="H903" s="20"/>
      <c r="I903" s="20"/>
      <c r="J903" s="20"/>
      <c r="K903" s="20"/>
      <c r="L903" s="18">
        <v>151</v>
      </c>
      <c r="M903" s="20">
        <v>106196.10623999999</v>
      </c>
      <c r="N903" s="18"/>
      <c r="O903" s="20"/>
      <c r="P903" s="18">
        <v>140</v>
      </c>
      <c r="Q903" s="20">
        <v>179205.92928000001</v>
      </c>
      <c r="R903" s="20">
        <v>19911.769919999999</v>
      </c>
      <c r="S903" s="20"/>
      <c r="T903" s="20">
        <v>14130</v>
      </c>
      <c r="U903" s="20">
        <v>7257.1679999999997</v>
      </c>
      <c r="V903" s="138"/>
    </row>
    <row r="904" spans="1:22" s="139" customFormat="1" ht="12">
      <c r="A904" s="118">
        <v>815</v>
      </c>
      <c r="B904" s="17" t="s">
        <v>1071</v>
      </c>
      <c r="C904" s="20">
        <v>1185000</v>
      </c>
      <c r="D904" s="20">
        <v>89060.428800000009</v>
      </c>
      <c r="E904" s="20"/>
      <c r="F904" s="20"/>
      <c r="G904" s="20"/>
      <c r="H904" s="20"/>
      <c r="I904" s="20"/>
      <c r="J904" s="20"/>
      <c r="K904" s="20"/>
      <c r="L904" s="18">
        <v>331</v>
      </c>
      <c r="M904" s="20">
        <v>356241.71520000004</v>
      </c>
      <c r="N904" s="18"/>
      <c r="O904" s="20"/>
      <c r="P904" s="18">
        <v>434.5</v>
      </c>
      <c r="Q904" s="20">
        <v>601157.89440000011</v>
      </c>
      <c r="R904" s="20">
        <v>66795.32160000001</v>
      </c>
      <c r="S904" s="20"/>
      <c r="T904" s="20">
        <v>47400</v>
      </c>
      <c r="U904" s="20">
        <v>24344.639999999999</v>
      </c>
      <c r="V904" s="138"/>
    </row>
    <row r="905" spans="1:22" s="139" customFormat="1" ht="12">
      <c r="A905" s="118">
        <v>816</v>
      </c>
      <c r="B905" s="17" t="s">
        <v>1072</v>
      </c>
      <c r="C905" s="20">
        <v>940000</v>
      </c>
      <c r="D905" s="20">
        <v>61816.204800000007</v>
      </c>
      <c r="E905" s="20">
        <v>44154.432000000001</v>
      </c>
      <c r="F905" s="20"/>
      <c r="G905" s="20">
        <v>44154.432000000001</v>
      </c>
      <c r="H905" s="20"/>
      <c r="I905" s="20">
        <v>26492.659199999998</v>
      </c>
      <c r="J905" s="20"/>
      <c r="K905" s="20"/>
      <c r="L905" s="18">
        <v>255</v>
      </c>
      <c r="M905" s="20">
        <v>256095.70559999999</v>
      </c>
      <c r="N905" s="18"/>
      <c r="O905" s="20"/>
      <c r="P905" s="18">
        <v>177.4</v>
      </c>
      <c r="Q905" s="20">
        <v>397389.88800000004</v>
      </c>
      <c r="R905" s="20">
        <v>52985.318399999996</v>
      </c>
      <c r="S905" s="20"/>
      <c r="T905" s="20">
        <v>37600</v>
      </c>
      <c r="U905" s="20">
        <v>19311.36</v>
      </c>
      <c r="V905" s="138"/>
    </row>
    <row r="906" spans="1:22" s="139" customFormat="1" ht="12">
      <c r="A906" s="118">
        <v>817</v>
      </c>
      <c r="B906" s="17" t="s">
        <v>988</v>
      </c>
      <c r="C906" s="20">
        <v>4095000</v>
      </c>
      <c r="D906" s="20">
        <v>269295.0624</v>
      </c>
      <c r="E906" s="20">
        <v>192353.61600000001</v>
      </c>
      <c r="F906" s="20"/>
      <c r="G906" s="20">
        <v>192353.61600000001</v>
      </c>
      <c r="H906" s="20"/>
      <c r="I906" s="20">
        <v>115412.16959999999</v>
      </c>
      <c r="J906" s="20"/>
      <c r="K906" s="20"/>
      <c r="L906" s="18">
        <v>772</v>
      </c>
      <c r="M906" s="20">
        <v>1115650.9727999999</v>
      </c>
      <c r="N906" s="18"/>
      <c r="O906" s="20"/>
      <c r="P906" s="18">
        <v>629.52</v>
      </c>
      <c r="Q906" s="20">
        <v>1731182.544</v>
      </c>
      <c r="R906" s="20">
        <v>230824.33919999999</v>
      </c>
      <c r="S906" s="20"/>
      <c r="T906" s="20">
        <v>163800</v>
      </c>
      <c r="U906" s="20">
        <v>84127.679999999993</v>
      </c>
      <c r="V906" s="138"/>
    </row>
    <row r="907" spans="1:22" s="139" customFormat="1" ht="12">
      <c r="A907" s="118">
        <v>818</v>
      </c>
      <c r="B907" s="17" t="s">
        <v>1073</v>
      </c>
      <c r="C907" s="20">
        <v>646700</v>
      </c>
      <c r="D907" s="20">
        <v>48603.695615999997</v>
      </c>
      <c r="E907" s="20"/>
      <c r="F907" s="20"/>
      <c r="G907" s="20"/>
      <c r="H907" s="20"/>
      <c r="I907" s="20"/>
      <c r="J907" s="20"/>
      <c r="K907" s="20"/>
      <c r="L907" s="18">
        <v>170</v>
      </c>
      <c r="M907" s="20">
        <v>194414.78246399999</v>
      </c>
      <c r="N907" s="18"/>
      <c r="O907" s="20"/>
      <c r="P907" s="18">
        <v>118.9</v>
      </c>
      <c r="Q907" s="20">
        <v>328074.94540799997</v>
      </c>
      <c r="R907" s="20">
        <v>36452.771711999994</v>
      </c>
      <c r="S907" s="20"/>
      <c r="T907" s="20">
        <v>25868</v>
      </c>
      <c r="U907" s="20">
        <v>13285.8048</v>
      </c>
      <c r="V907" s="138"/>
    </row>
    <row r="908" spans="1:22" s="139" customFormat="1" ht="12">
      <c r="A908" s="118">
        <v>819</v>
      </c>
      <c r="B908" s="17" t="s">
        <v>1074</v>
      </c>
      <c r="C908" s="20">
        <v>7568150</v>
      </c>
      <c r="D908" s="20">
        <v>497696.07484800008</v>
      </c>
      <c r="E908" s="20">
        <v>355497.19632000005</v>
      </c>
      <c r="F908" s="20"/>
      <c r="G908" s="20">
        <v>355497.19632000005</v>
      </c>
      <c r="H908" s="20"/>
      <c r="I908" s="20">
        <v>213298.31779199999</v>
      </c>
      <c r="J908" s="20"/>
      <c r="K908" s="20"/>
      <c r="L908" s="18">
        <v>790</v>
      </c>
      <c r="M908" s="20">
        <v>2061883.738656</v>
      </c>
      <c r="N908" s="18">
        <v>595.1</v>
      </c>
      <c r="O908" s="20">
        <v>284397.757056</v>
      </c>
      <c r="P908" s="18">
        <v>1108.5999999999999</v>
      </c>
      <c r="Q908" s="20">
        <v>2915077.0098239998</v>
      </c>
      <c r="R908" s="20">
        <v>426596.63558399997</v>
      </c>
      <c r="S908" s="20"/>
      <c r="T908" s="20">
        <v>302726</v>
      </c>
      <c r="U908" s="20">
        <v>155480.0736</v>
      </c>
      <c r="V908" s="138"/>
    </row>
    <row r="909" spans="1:22" s="139" customFormat="1" ht="12">
      <c r="A909" s="118">
        <v>820</v>
      </c>
      <c r="B909" s="17" t="s">
        <v>1148</v>
      </c>
      <c r="C909" s="20">
        <v>1050000</v>
      </c>
      <c r="D909" s="20">
        <v>69148.800000000003</v>
      </c>
      <c r="E909" s="20"/>
      <c r="F909" s="20"/>
      <c r="G909" s="20">
        <v>69148.800000000003</v>
      </c>
      <c r="H909" s="20"/>
      <c r="I909" s="20">
        <v>69148.800000000003</v>
      </c>
      <c r="J909" s="20"/>
      <c r="K909" s="20"/>
      <c r="L909" s="18">
        <v>186</v>
      </c>
      <c r="M909" s="20">
        <v>276595.20000000001</v>
      </c>
      <c r="N909" s="18"/>
      <c r="O909" s="20"/>
      <c r="P909" s="18">
        <v>306.8</v>
      </c>
      <c r="Q909" s="20">
        <v>444528</v>
      </c>
      <c r="R909" s="20">
        <v>59270.399999999994</v>
      </c>
      <c r="S909" s="20"/>
      <c r="T909" s="20">
        <v>42000</v>
      </c>
      <c r="U909" s="20">
        <v>20160</v>
      </c>
      <c r="V909" s="138"/>
    </row>
    <row r="910" spans="1:22" s="139" customFormat="1" ht="12">
      <c r="A910" s="118">
        <v>821</v>
      </c>
      <c r="B910" s="17" t="s">
        <v>1149</v>
      </c>
      <c r="C910" s="20">
        <v>1988000</v>
      </c>
      <c r="D910" s="20">
        <v>130921.728</v>
      </c>
      <c r="E910" s="20">
        <v>93515.520000000004</v>
      </c>
      <c r="F910" s="20"/>
      <c r="G910" s="20">
        <v>130921.728</v>
      </c>
      <c r="H910" s="20"/>
      <c r="I910" s="20">
        <v>93515.520000000004</v>
      </c>
      <c r="J910" s="20"/>
      <c r="K910" s="20"/>
      <c r="L910" s="18">
        <v>450</v>
      </c>
      <c r="M910" s="20">
        <v>467577.59999999998</v>
      </c>
      <c r="N910" s="18"/>
      <c r="O910" s="20"/>
      <c r="P910" s="18">
        <v>291.24</v>
      </c>
      <c r="Q910" s="20">
        <v>841639.67999999993</v>
      </c>
      <c r="R910" s="20">
        <v>112218.624</v>
      </c>
      <c r="S910" s="20"/>
      <c r="T910" s="20">
        <v>79520</v>
      </c>
      <c r="U910" s="20">
        <v>38169.599999999999</v>
      </c>
      <c r="V910" s="138"/>
    </row>
    <row r="911" spans="1:22" s="139" customFormat="1" ht="12">
      <c r="A911" s="118">
        <v>822</v>
      </c>
      <c r="B911" s="17" t="s">
        <v>1150</v>
      </c>
      <c r="C911" s="20">
        <v>2340000</v>
      </c>
      <c r="D911" s="20">
        <v>154103.04000000001</v>
      </c>
      <c r="E911" s="20">
        <v>110073.60000000001</v>
      </c>
      <c r="F911" s="20"/>
      <c r="G911" s="20">
        <v>154103.04000000001</v>
      </c>
      <c r="H911" s="20"/>
      <c r="I911" s="20">
        <v>66044.160000000003</v>
      </c>
      <c r="J911" s="20"/>
      <c r="K911" s="20"/>
      <c r="L911" s="18">
        <v>378</v>
      </c>
      <c r="M911" s="20">
        <v>550368</v>
      </c>
      <c r="N911" s="18">
        <v>208.9</v>
      </c>
      <c r="O911" s="20">
        <v>110073.60000000001</v>
      </c>
      <c r="P911" s="18">
        <v>552.6</v>
      </c>
      <c r="Q911" s="20">
        <v>946632.96</v>
      </c>
      <c r="R911" s="20">
        <v>110073.60000000001</v>
      </c>
      <c r="S911" s="20"/>
      <c r="T911" s="20">
        <v>93600</v>
      </c>
      <c r="U911" s="20">
        <v>44928</v>
      </c>
      <c r="V911" s="138"/>
    </row>
    <row r="912" spans="1:22" s="139" customFormat="1" ht="12.75" customHeight="1">
      <c r="A912" s="118">
        <v>823</v>
      </c>
      <c r="B912" s="17" t="s">
        <v>1151</v>
      </c>
      <c r="C912" s="20">
        <v>2808000</v>
      </c>
      <c r="D912" s="20">
        <v>211341.31200000001</v>
      </c>
      <c r="E912" s="20"/>
      <c r="F912" s="20"/>
      <c r="G912" s="20">
        <v>211341.31200000001</v>
      </c>
      <c r="H912" s="20"/>
      <c r="I912" s="20">
        <v>132088.32000000001</v>
      </c>
      <c r="J912" s="20"/>
      <c r="K912" s="20"/>
      <c r="L912" s="18">
        <v>450</v>
      </c>
      <c r="M912" s="20">
        <v>634023.93599999999</v>
      </c>
      <c r="N912" s="18">
        <v>255.6</v>
      </c>
      <c r="O912" s="20">
        <v>105670.656</v>
      </c>
      <c r="P912" s="18">
        <v>531.79999999999995</v>
      </c>
      <c r="Q912" s="20">
        <v>1188794.8799999999</v>
      </c>
      <c r="R912" s="20">
        <v>158505.984</v>
      </c>
      <c r="S912" s="20"/>
      <c r="T912" s="20">
        <v>112320</v>
      </c>
      <c r="U912" s="20">
        <v>53913.599999999999</v>
      </c>
      <c r="V912" s="138"/>
    </row>
    <row r="913" spans="1:22" s="139" customFormat="1" ht="12.75" customHeight="1">
      <c r="A913" s="118">
        <v>824</v>
      </c>
      <c r="B913" s="17" t="s">
        <v>989</v>
      </c>
      <c r="C913" s="20">
        <v>5556500</v>
      </c>
      <c r="D913" s="20">
        <v>365406.10848000005</v>
      </c>
      <c r="E913" s="20"/>
      <c r="F913" s="20"/>
      <c r="G913" s="20">
        <v>261004.36320000002</v>
      </c>
      <c r="H913" s="20"/>
      <c r="I913" s="20">
        <v>208803.49056000003</v>
      </c>
      <c r="J913" s="20"/>
      <c r="K913" s="20"/>
      <c r="L913" s="18">
        <v>864</v>
      </c>
      <c r="M913" s="20">
        <v>1566026.1792000001</v>
      </c>
      <c r="N913" s="18"/>
      <c r="O913" s="20"/>
      <c r="P913" s="18">
        <v>1316.33</v>
      </c>
      <c r="Q913" s="20">
        <v>2505641.8867200003</v>
      </c>
      <c r="R913" s="20">
        <v>313205.23584000004</v>
      </c>
      <c r="S913" s="20"/>
      <c r="T913" s="20">
        <v>222260</v>
      </c>
      <c r="U913" s="20">
        <v>114152.73599999999</v>
      </c>
      <c r="V913" s="138"/>
    </row>
    <row r="914" spans="1:22" s="139" customFormat="1" ht="12.75" customHeight="1">
      <c r="A914" s="118">
        <v>825</v>
      </c>
      <c r="B914" s="17" t="s">
        <v>986</v>
      </c>
      <c r="C914" s="20">
        <v>1759800</v>
      </c>
      <c r="D914" s="20">
        <v>115727.82681600002</v>
      </c>
      <c r="E914" s="20">
        <v>82662.733440000011</v>
      </c>
      <c r="F914" s="20"/>
      <c r="G914" s="20">
        <v>82662.733440000011</v>
      </c>
      <c r="H914" s="20"/>
      <c r="I914" s="20">
        <v>49597.640063999999</v>
      </c>
      <c r="J914" s="20"/>
      <c r="K914" s="20"/>
      <c r="L914" s="18">
        <v>282</v>
      </c>
      <c r="M914" s="20">
        <v>479443.85395199998</v>
      </c>
      <c r="N914" s="18">
        <v>75</v>
      </c>
      <c r="O914" s="20">
        <v>66130.186752000009</v>
      </c>
      <c r="P914" s="18">
        <v>419.38</v>
      </c>
      <c r="Q914" s="20">
        <v>677834.41420799994</v>
      </c>
      <c r="R914" s="20">
        <v>99195.280127999999</v>
      </c>
      <c r="S914" s="20"/>
      <c r="T914" s="20">
        <v>70392</v>
      </c>
      <c r="U914" s="20">
        <v>36153.331200000001</v>
      </c>
      <c r="V914" s="138"/>
    </row>
    <row r="915" spans="1:22" s="139" customFormat="1" ht="12.75" customHeight="1">
      <c r="A915" s="118">
        <v>826</v>
      </c>
      <c r="B915" s="17" t="s">
        <v>987</v>
      </c>
      <c r="C915" s="20">
        <v>1754000</v>
      </c>
      <c r="D915" s="20">
        <v>131824.46592000002</v>
      </c>
      <c r="E915" s="20"/>
      <c r="F915" s="20"/>
      <c r="G915" s="20"/>
      <c r="H915" s="20"/>
      <c r="I915" s="20"/>
      <c r="J915" s="20"/>
      <c r="K915" s="20"/>
      <c r="L915" s="18">
        <v>270</v>
      </c>
      <c r="M915" s="20">
        <v>527297.86368000007</v>
      </c>
      <c r="N915" s="18"/>
      <c r="O915" s="20"/>
      <c r="P915" s="18">
        <v>193</v>
      </c>
      <c r="Q915" s="20">
        <v>889815.14496000006</v>
      </c>
      <c r="R915" s="20">
        <v>98868.349439999991</v>
      </c>
      <c r="S915" s="20"/>
      <c r="T915" s="20">
        <v>70160</v>
      </c>
      <c r="U915" s="20">
        <v>36034.175999999999</v>
      </c>
      <c r="V915" s="138"/>
    </row>
    <row r="916" spans="1:22" s="139" customFormat="1" ht="12.75" customHeight="1">
      <c r="A916" s="118">
        <v>827</v>
      </c>
      <c r="B916" s="17" t="s">
        <v>1152</v>
      </c>
      <c r="C916" s="20">
        <v>2800000</v>
      </c>
      <c r="D916" s="20">
        <v>184133.37600000002</v>
      </c>
      <c r="E916" s="20"/>
      <c r="F916" s="20"/>
      <c r="G916" s="20">
        <v>131523.84</v>
      </c>
      <c r="H916" s="20"/>
      <c r="I916" s="20">
        <v>105219.072</v>
      </c>
      <c r="J916" s="20"/>
      <c r="K916" s="20"/>
      <c r="L916" s="18">
        <v>385</v>
      </c>
      <c r="M916" s="20">
        <v>789143.03999999992</v>
      </c>
      <c r="N916" s="18"/>
      <c r="O916" s="20"/>
      <c r="P916" s="18">
        <v>300</v>
      </c>
      <c r="Q916" s="20">
        <v>1262628.8639999998</v>
      </c>
      <c r="R916" s="20">
        <v>157828.60799999998</v>
      </c>
      <c r="S916" s="20"/>
      <c r="T916" s="20">
        <v>112000</v>
      </c>
      <c r="U916" s="20">
        <v>57523.199999999997</v>
      </c>
      <c r="V916" s="138"/>
    </row>
    <row r="917" spans="1:22" s="139" customFormat="1" ht="12.75" customHeight="1">
      <c r="A917" s="118">
        <v>828</v>
      </c>
      <c r="B917" s="17" t="s">
        <v>990</v>
      </c>
      <c r="C917" s="20">
        <v>2828150</v>
      </c>
      <c r="D917" s="20">
        <v>212553.798912</v>
      </c>
      <c r="E917" s="20"/>
      <c r="F917" s="20"/>
      <c r="G917" s="20"/>
      <c r="H917" s="20"/>
      <c r="I917" s="20"/>
      <c r="J917" s="20"/>
      <c r="K917" s="20"/>
      <c r="L917" s="18">
        <v>454</v>
      </c>
      <c r="M917" s="20">
        <v>850215.19564799999</v>
      </c>
      <c r="N917" s="18"/>
      <c r="O917" s="20"/>
      <c r="P917" s="18">
        <v>495</v>
      </c>
      <c r="Q917" s="20">
        <v>1434738.1426560001</v>
      </c>
      <c r="R917" s="20">
        <v>159415.34918399999</v>
      </c>
      <c r="S917" s="20"/>
      <c r="T917" s="20">
        <v>113126</v>
      </c>
      <c r="U917" s="20">
        <v>58101.513599999998</v>
      </c>
      <c r="V917" s="138"/>
    </row>
    <row r="918" spans="1:22" s="139" customFormat="1" ht="12.75" customHeight="1">
      <c r="A918" s="118">
        <v>829</v>
      </c>
      <c r="B918" s="17" t="s">
        <v>991</v>
      </c>
      <c r="C918" s="20">
        <v>1990000</v>
      </c>
      <c r="D918" s="20">
        <v>149561.3952</v>
      </c>
      <c r="E918" s="20"/>
      <c r="F918" s="20"/>
      <c r="G918" s="20"/>
      <c r="H918" s="20"/>
      <c r="I918" s="20"/>
      <c r="J918" s="20"/>
      <c r="K918" s="20"/>
      <c r="L918" s="18">
        <v>369</v>
      </c>
      <c r="M918" s="20">
        <v>598245.5808</v>
      </c>
      <c r="N918" s="18"/>
      <c r="O918" s="20"/>
      <c r="P918" s="18">
        <v>335.56</v>
      </c>
      <c r="Q918" s="20">
        <v>1009539.4176</v>
      </c>
      <c r="R918" s="20">
        <v>112171.04639999999</v>
      </c>
      <c r="S918" s="20"/>
      <c r="T918" s="20">
        <v>79600</v>
      </c>
      <c r="U918" s="20">
        <v>40882.559999999998</v>
      </c>
      <c r="V918" s="138"/>
    </row>
    <row r="919" spans="1:22" s="112" customFormat="1" ht="12.75" customHeight="1">
      <c r="A919" s="174" t="s">
        <v>742</v>
      </c>
      <c r="B919" s="175"/>
      <c r="C919" s="11">
        <v>42130150</v>
      </c>
      <c r="D919" s="11">
        <v>2903425.9437120003</v>
      </c>
      <c r="E919" s="11">
        <v>878257.09776000003</v>
      </c>
      <c r="F919" s="11"/>
      <c r="G919" s="11">
        <v>1772036.0145600003</v>
      </c>
      <c r="H919" s="11"/>
      <c r="I919" s="11">
        <v>1159234.408416</v>
      </c>
      <c r="J919" s="11"/>
      <c r="K919" s="11"/>
      <c r="L919" s="25">
        <v>6958</v>
      </c>
      <c r="M919" s="11">
        <v>11432828.914079998</v>
      </c>
      <c r="N919" s="25">
        <v>1186</v>
      </c>
      <c r="O919" s="11">
        <v>645886.45900799998</v>
      </c>
      <c r="P919" s="25">
        <v>7898.8500000000013</v>
      </c>
      <c r="Q919" s="11">
        <v>18448017.378335997</v>
      </c>
      <c r="R919" s="11">
        <v>2353581.332928</v>
      </c>
      <c r="S919" s="11"/>
      <c r="T919" s="11">
        <v>1685206</v>
      </c>
      <c r="U919" s="11">
        <v>851676.45119999978</v>
      </c>
      <c r="V919" s="110"/>
    </row>
    <row r="920" spans="1:22" s="124" customFormat="1" ht="12.75" customHeight="1">
      <c r="A920" s="172" t="s">
        <v>303</v>
      </c>
      <c r="B920" s="173"/>
      <c r="C920" s="21">
        <v>80810312.799999997</v>
      </c>
      <c r="D920" s="21">
        <v>4797257.105312001</v>
      </c>
      <c r="E920" s="21">
        <v>1901991.1137600001</v>
      </c>
      <c r="F920" s="21"/>
      <c r="G920" s="21">
        <v>3074753.50416</v>
      </c>
      <c r="H920" s="21"/>
      <c r="I920" s="21">
        <v>2299204.1460159998</v>
      </c>
      <c r="J920" s="21"/>
      <c r="K920" s="21"/>
      <c r="L920" s="26">
        <v>11822.99</v>
      </c>
      <c r="M920" s="21">
        <v>26535859.484079998</v>
      </c>
      <c r="N920" s="26">
        <v>2339.2600000000002</v>
      </c>
      <c r="O920" s="21">
        <v>1483612.855008</v>
      </c>
      <c r="P920" s="26">
        <v>14438.400000000001</v>
      </c>
      <c r="Q920" s="21">
        <v>32345235.113135997</v>
      </c>
      <c r="R920" s="21">
        <v>4161683.8873279998</v>
      </c>
      <c r="S920" s="21"/>
      <c r="T920" s="21">
        <v>2803894.91</v>
      </c>
      <c r="U920" s="21">
        <v>1514892.6811999998</v>
      </c>
      <c r="V920" s="121"/>
    </row>
    <row r="921" spans="1:22" s="139" customFormat="1" ht="12">
      <c r="A921" s="186" t="s">
        <v>304</v>
      </c>
      <c r="B921" s="187"/>
      <c r="C921" s="20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102"/>
      <c r="Q921" s="81"/>
      <c r="R921" s="81"/>
      <c r="S921" s="81"/>
      <c r="T921" s="20"/>
      <c r="U921" s="81"/>
      <c r="V921" s="138"/>
    </row>
    <row r="922" spans="1:22" s="139" customFormat="1" ht="12">
      <c r="A922" s="118">
        <v>830</v>
      </c>
      <c r="B922" s="17" t="s">
        <v>269</v>
      </c>
      <c r="C922" s="20">
        <v>121000</v>
      </c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102"/>
      <c r="Q922" s="81"/>
      <c r="R922" s="81"/>
      <c r="S922" s="81"/>
      <c r="T922" s="20">
        <v>121000</v>
      </c>
      <c r="U922" s="81"/>
      <c r="V922" s="138"/>
    </row>
    <row r="923" spans="1:22" s="139" customFormat="1" ht="12">
      <c r="A923" s="118">
        <v>831</v>
      </c>
      <c r="B923" s="17" t="s">
        <v>270</v>
      </c>
      <c r="C923" s="20">
        <v>22903.599999999999</v>
      </c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102"/>
      <c r="Q923" s="81"/>
      <c r="R923" s="81"/>
      <c r="S923" s="81"/>
      <c r="T923" s="20">
        <v>22903.599999999999</v>
      </c>
      <c r="U923" s="81"/>
      <c r="V923" s="138"/>
    </row>
    <row r="924" spans="1:22" s="139" customFormat="1" ht="12">
      <c r="A924" s="118">
        <v>832</v>
      </c>
      <c r="B924" s="17" t="s">
        <v>271</v>
      </c>
      <c r="C924" s="20">
        <v>21020.21</v>
      </c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102"/>
      <c r="Q924" s="81"/>
      <c r="R924" s="81"/>
      <c r="S924" s="81"/>
      <c r="T924" s="20">
        <v>21020.21</v>
      </c>
      <c r="U924" s="81"/>
      <c r="V924" s="138"/>
    </row>
    <row r="925" spans="1:22" s="139" customFormat="1" ht="12">
      <c r="A925" s="118">
        <v>833</v>
      </c>
      <c r="B925" s="17" t="s">
        <v>272</v>
      </c>
      <c r="C925" s="20">
        <v>91400</v>
      </c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102"/>
      <c r="Q925" s="81"/>
      <c r="R925" s="81"/>
      <c r="S925" s="81"/>
      <c r="T925" s="20">
        <v>91400</v>
      </c>
      <c r="U925" s="81"/>
      <c r="V925" s="138"/>
    </row>
    <row r="926" spans="1:22" s="112" customFormat="1" ht="12.75" customHeight="1">
      <c r="A926" s="174" t="s">
        <v>743</v>
      </c>
      <c r="B926" s="175"/>
      <c r="C926" s="11">
        <v>256323.81</v>
      </c>
      <c r="D926" s="123"/>
      <c r="E926" s="123"/>
      <c r="F926" s="123"/>
      <c r="G926" s="123"/>
      <c r="H926" s="123"/>
      <c r="I926" s="123"/>
      <c r="J926" s="123"/>
      <c r="K926" s="123"/>
      <c r="L926" s="123"/>
      <c r="M926" s="123"/>
      <c r="N926" s="123"/>
      <c r="O926" s="123"/>
      <c r="P926" s="140"/>
      <c r="Q926" s="123"/>
      <c r="R926" s="123"/>
      <c r="S926" s="123"/>
      <c r="T926" s="11">
        <v>256323.81</v>
      </c>
      <c r="U926" s="123"/>
      <c r="V926" s="110"/>
    </row>
    <row r="927" spans="1:22" s="139" customFormat="1" ht="12">
      <c r="A927" s="118">
        <v>834</v>
      </c>
      <c r="B927" s="17" t="s">
        <v>269</v>
      </c>
      <c r="C927" s="20">
        <v>3790000</v>
      </c>
      <c r="D927" s="119">
        <v>375350</v>
      </c>
      <c r="E927" s="119"/>
      <c r="F927" s="119"/>
      <c r="G927" s="119">
        <v>270300</v>
      </c>
      <c r="H927" s="119"/>
      <c r="I927" s="119">
        <v>293000</v>
      </c>
      <c r="J927" s="119"/>
      <c r="K927" s="119"/>
      <c r="L927" s="18">
        <v>738</v>
      </c>
      <c r="M927" s="119">
        <v>2134300</v>
      </c>
      <c r="N927" s="119">
        <v>16</v>
      </c>
      <c r="O927" s="119">
        <v>85650</v>
      </c>
      <c r="P927" s="18">
        <v>567.54999999999995</v>
      </c>
      <c r="Q927" s="119">
        <v>460000</v>
      </c>
      <c r="R927" s="119">
        <v>99150</v>
      </c>
      <c r="S927" s="119"/>
      <c r="T927" s="20"/>
      <c r="U927" s="119">
        <v>72250</v>
      </c>
      <c r="V927" s="138"/>
    </row>
    <row r="928" spans="1:22" s="139" customFormat="1" ht="12">
      <c r="A928" s="118">
        <v>835</v>
      </c>
      <c r="B928" s="17" t="s">
        <v>272</v>
      </c>
      <c r="C928" s="20">
        <v>2515100</v>
      </c>
      <c r="D928" s="119"/>
      <c r="E928" s="119">
        <v>162000</v>
      </c>
      <c r="F928" s="119"/>
      <c r="G928" s="119"/>
      <c r="H928" s="119"/>
      <c r="I928" s="119">
        <v>146500</v>
      </c>
      <c r="J928" s="119"/>
      <c r="K928" s="119"/>
      <c r="L928" s="18">
        <v>365</v>
      </c>
      <c r="M928" s="119">
        <v>911300</v>
      </c>
      <c r="N928" s="119"/>
      <c r="O928" s="119"/>
      <c r="P928" s="18">
        <v>281</v>
      </c>
      <c r="Q928" s="119">
        <v>1105500</v>
      </c>
      <c r="R928" s="119">
        <v>148300</v>
      </c>
      <c r="S928" s="119"/>
      <c r="T928" s="20">
        <v>100604</v>
      </c>
      <c r="U928" s="119">
        <v>41500</v>
      </c>
      <c r="V928" s="138"/>
    </row>
    <row r="929" spans="1:22" s="139" customFormat="1" ht="12">
      <c r="A929" s="118">
        <v>836</v>
      </c>
      <c r="B929" s="17" t="s">
        <v>671</v>
      </c>
      <c r="C929" s="20">
        <v>2108200</v>
      </c>
      <c r="D929" s="20">
        <v>138639.27974400003</v>
      </c>
      <c r="E929" s="20">
        <v>99028.056960000016</v>
      </c>
      <c r="F929" s="119"/>
      <c r="G929" s="20"/>
      <c r="H929" s="20">
        <v>118833.66835200001</v>
      </c>
      <c r="I929" s="20"/>
      <c r="J929" s="119"/>
      <c r="K929" s="119"/>
      <c r="L929" s="18">
        <v>269</v>
      </c>
      <c r="M929" s="119">
        <v>574362.73036799999</v>
      </c>
      <c r="N929" s="119"/>
      <c r="O929" s="119"/>
      <c r="P929" s="18">
        <v>93.4</v>
      </c>
      <c r="Q929" s="20">
        <v>891252.51264000009</v>
      </c>
      <c r="R929" s="20">
        <v>158444.89113600002</v>
      </c>
      <c r="S929" s="119"/>
      <c r="T929" s="20">
        <v>84328</v>
      </c>
      <c r="U929" s="20">
        <v>43310.860799999995</v>
      </c>
      <c r="V929" s="138"/>
    </row>
    <row r="930" spans="1:22" s="139" customFormat="1" ht="12">
      <c r="A930" s="118">
        <v>837</v>
      </c>
      <c r="B930" s="17" t="s">
        <v>762</v>
      </c>
      <c r="C930" s="20">
        <v>1743000</v>
      </c>
      <c r="D930" s="20">
        <v>130997.74464</v>
      </c>
      <c r="E930" s="119"/>
      <c r="F930" s="119"/>
      <c r="G930" s="119"/>
      <c r="H930" s="119"/>
      <c r="I930" s="119"/>
      <c r="J930" s="119"/>
      <c r="K930" s="119"/>
      <c r="L930" s="18">
        <v>430</v>
      </c>
      <c r="M930" s="20">
        <v>523990.97856000002</v>
      </c>
      <c r="N930" s="119"/>
      <c r="O930" s="119"/>
      <c r="P930" s="18">
        <v>131.4</v>
      </c>
      <c r="Q930" s="20">
        <v>884234.77632000006</v>
      </c>
      <c r="R930" s="20">
        <v>98248.308479999992</v>
      </c>
      <c r="S930" s="119"/>
      <c r="T930" s="20">
        <v>69720</v>
      </c>
      <c r="U930" s="20">
        <v>35808.191999999995</v>
      </c>
      <c r="V930" s="138"/>
    </row>
    <row r="931" spans="1:22" s="139" customFormat="1" ht="12">
      <c r="A931" s="118">
        <v>838</v>
      </c>
      <c r="B931" s="17" t="s">
        <v>672</v>
      </c>
      <c r="C931" s="20">
        <v>1866400</v>
      </c>
      <c r="D931" s="20">
        <v>140272.05427200001</v>
      </c>
      <c r="E931" s="119"/>
      <c r="F931" s="119"/>
      <c r="G931" s="119"/>
      <c r="H931" s="119"/>
      <c r="I931" s="119"/>
      <c r="J931" s="119"/>
      <c r="K931" s="119"/>
      <c r="L931" s="18">
        <v>276</v>
      </c>
      <c r="M931" s="20">
        <v>561088.21708800003</v>
      </c>
      <c r="N931" s="119"/>
      <c r="O931" s="119"/>
      <c r="P931" s="18">
        <v>89.3</v>
      </c>
      <c r="Q931" s="20">
        <v>946836.36633600015</v>
      </c>
      <c r="R931" s="20">
        <v>105204.040704</v>
      </c>
      <c r="S931" s="119"/>
      <c r="T931" s="20">
        <v>74656</v>
      </c>
      <c r="U931" s="20">
        <v>38343.321599999996</v>
      </c>
      <c r="V931" s="138"/>
    </row>
    <row r="932" spans="1:22" s="139" customFormat="1" ht="12">
      <c r="A932" s="118">
        <v>839</v>
      </c>
      <c r="B932" s="17" t="s">
        <v>763</v>
      </c>
      <c r="C932" s="20">
        <v>1743000</v>
      </c>
      <c r="D932" s="20">
        <v>130997.74464</v>
      </c>
      <c r="E932" s="119"/>
      <c r="F932" s="119"/>
      <c r="G932" s="119"/>
      <c r="H932" s="119"/>
      <c r="I932" s="119"/>
      <c r="J932" s="119"/>
      <c r="K932" s="119"/>
      <c r="L932" s="18">
        <v>250</v>
      </c>
      <c r="M932" s="20">
        <v>523990.97856000002</v>
      </c>
      <c r="N932" s="119"/>
      <c r="O932" s="119"/>
      <c r="P932" s="18">
        <v>96.7</v>
      </c>
      <c r="Q932" s="20">
        <v>884234.77632000006</v>
      </c>
      <c r="R932" s="20">
        <v>98248.308479999992</v>
      </c>
      <c r="S932" s="119"/>
      <c r="T932" s="20">
        <v>69720</v>
      </c>
      <c r="U932" s="20">
        <v>35808.191999999995</v>
      </c>
      <c r="V932" s="138"/>
    </row>
    <row r="933" spans="1:22" s="139" customFormat="1" ht="12">
      <c r="A933" s="118">
        <v>840</v>
      </c>
      <c r="B933" s="17" t="s">
        <v>760</v>
      </c>
      <c r="C933" s="20">
        <v>1750000</v>
      </c>
      <c r="D933" s="20">
        <v>131523.84</v>
      </c>
      <c r="E933" s="119"/>
      <c r="F933" s="119"/>
      <c r="G933" s="119"/>
      <c r="H933" s="119"/>
      <c r="I933" s="119"/>
      <c r="J933" s="119"/>
      <c r="K933" s="119"/>
      <c r="L933" s="18">
        <v>249</v>
      </c>
      <c r="M933" s="20">
        <v>526095.35999999999</v>
      </c>
      <c r="N933" s="119"/>
      <c r="O933" s="119"/>
      <c r="P933" s="18">
        <v>93.8</v>
      </c>
      <c r="Q933" s="20">
        <v>887785.92</v>
      </c>
      <c r="R933" s="20">
        <v>98642.87999999999</v>
      </c>
      <c r="S933" s="119"/>
      <c r="T933" s="20">
        <v>70000</v>
      </c>
      <c r="U933" s="20">
        <v>35952</v>
      </c>
      <c r="V933" s="138"/>
    </row>
    <row r="934" spans="1:22" s="139" customFormat="1" ht="12">
      <c r="A934" s="118">
        <v>841</v>
      </c>
      <c r="B934" s="17" t="s">
        <v>758</v>
      </c>
      <c r="C934" s="20">
        <v>1750800</v>
      </c>
      <c r="D934" s="20">
        <v>131583.965184</v>
      </c>
      <c r="E934" s="119"/>
      <c r="F934" s="119"/>
      <c r="G934" s="119"/>
      <c r="H934" s="119"/>
      <c r="I934" s="119"/>
      <c r="J934" s="119"/>
      <c r="K934" s="119"/>
      <c r="L934" s="18">
        <v>270</v>
      </c>
      <c r="M934" s="20">
        <v>526335.860736</v>
      </c>
      <c r="N934" s="119"/>
      <c r="O934" s="119"/>
      <c r="P934" s="18">
        <v>95.8</v>
      </c>
      <c r="Q934" s="20">
        <v>888191.76499200007</v>
      </c>
      <c r="R934" s="20">
        <v>98687.973887999993</v>
      </c>
      <c r="S934" s="119"/>
      <c r="T934" s="20">
        <v>70032</v>
      </c>
      <c r="U934" s="20">
        <v>35968.4352</v>
      </c>
      <c r="V934" s="138"/>
    </row>
    <row r="935" spans="1:22" s="139" customFormat="1" ht="12">
      <c r="A935" s="118">
        <v>842</v>
      </c>
      <c r="B935" s="17" t="s">
        <v>761</v>
      </c>
      <c r="C935" s="20">
        <v>1635000</v>
      </c>
      <c r="D935" s="20">
        <v>122880.84480000001</v>
      </c>
      <c r="E935" s="119"/>
      <c r="F935" s="119"/>
      <c r="G935" s="119"/>
      <c r="H935" s="119"/>
      <c r="I935" s="119"/>
      <c r="J935" s="119"/>
      <c r="K935" s="119"/>
      <c r="L935" s="18">
        <v>274</v>
      </c>
      <c r="M935" s="20">
        <v>491523.37920000002</v>
      </c>
      <c r="N935" s="119"/>
      <c r="O935" s="119"/>
      <c r="P935" s="18">
        <v>67.2</v>
      </c>
      <c r="Q935" s="20">
        <v>829445.70240000007</v>
      </c>
      <c r="R935" s="20">
        <v>92160.633600000001</v>
      </c>
      <c r="S935" s="119"/>
      <c r="T935" s="20">
        <v>65400</v>
      </c>
      <c r="U935" s="20">
        <v>33589.439999999995</v>
      </c>
      <c r="V935" s="138"/>
    </row>
    <row r="936" spans="1:22" s="139" customFormat="1" ht="12">
      <c r="A936" s="118">
        <v>843</v>
      </c>
      <c r="B936" s="17" t="s">
        <v>673</v>
      </c>
      <c r="C936" s="20">
        <v>2225000</v>
      </c>
      <c r="D936" s="119">
        <v>167462.39999999999</v>
      </c>
      <c r="E936" s="119"/>
      <c r="F936" s="119"/>
      <c r="G936" s="119"/>
      <c r="H936" s="119"/>
      <c r="I936" s="119"/>
      <c r="J936" s="119"/>
      <c r="K936" s="119"/>
      <c r="L936" s="18">
        <v>328</v>
      </c>
      <c r="M936" s="119">
        <v>669849.59999999998</v>
      </c>
      <c r="N936" s="119"/>
      <c r="O936" s="119"/>
      <c r="P936" s="18">
        <v>256.67</v>
      </c>
      <c r="Q936" s="119">
        <v>1109438.4000000001</v>
      </c>
      <c r="R936" s="119">
        <v>146529.60000000001</v>
      </c>
      <c r="S936" s="119"/>
      <c r="T936" s="20">
        <v>89000</v>
      </c>
      <c r="U936" s="20">
        <v>42720</v>
      </c>
      <c r="V936" s="138"/>
    </row>
    <row r="937" spans="1:22" s="112" customFormat="1" ht="12.75" customHeight="1">
      <c r="A937" s="174" t="s">
        <v>1099</v>
      </c>
      <c r="B937" s="175"/>
      <c r="C937" s="11">
        <v>21126500</v>
      </c>
      <c r="D937" s="11">
        <v>1469707.8732800002</v>
      </c>
      <c r="E937" s="11">
        <v>261028.05696000002</v>
      </c>
      <c r="F937" s="11"/>
      <c r="G937" s="11">
        <v>270300</v>
      </c>
      <c r="H937" s="11">
        <v>118833.66835200001</v>
      </c>
      <c r="I937" s="11">
        <v>439500</v>
      </c>
      <c r="J937" s="11"/>
      <c r="K937" s="11"/>
      <c r="L937" s="25">
        <v>3449</v>
      </c>
      <c r="M937" s="11">
        <v>7442837.1045120005</v>
      </c>
      <c r="N937" s="25">
        <v>16</v>
      </c>
      <c r="O937" s="11">
        <v>85650</v>
      </c>
      <c r="P937" s="25">
        <v>1772.82</v>
      </c>
      <c r="Q937" s="11">
        <v>8886920.2190080006</v>
      </c>
      <c r="R937" s="11">
        <v>1143616.6362880003</v>
      </c>
      <c r="S937" s="11"/>
      <c r="T937" s="11">
        <v>693460</v>
      </c>
      <c r="U937" s="11">
        <v>415250.44160000002</v>
      </c>
      <c r="V937" s="110"/>
    </row>
    <row r="938" spans="1:22" s="139" customFormat="1" ht="12">
      <c r="A938" s="118">
        <v>844</v>
      </c>
      <c r="B938" s="17" t="s">
        <v>1105</v>
      </c>
      <c r="C938" s="20">
        <v>1737150</v>
      </c>
      <c r="D938" s="20">
        <v>114238.31932800001</v>
      </c>
      <c r="E938" s="20">
        <v>97918.559423999992</v>
      </c>
      <c r="F938" s="20"/>
      <c r="G938" s="20">
        <v>81598.79952</v>
      </c>
      <c r="H938" s="20"/>
      <c r="I938" s="20">
        <v>97918.559423999992</v>
      </c>
      <c r="J938" s="20"/>
      <c r="K938" s="20"/>
      <c r="L938" s="18">
        <v>269</v>
      </c>
      <c r="M938" s="20">
        <v>473273.03721599997</v>
      </c>
      <c r="N938" s="20"/>
      <c r="O938" s="20"/>
      <c r="P938" s="18">
        <v>408</v>
      </c>
      <c r="Q938" s="20">
        <v>669110.15606399998</v>
      </c>
      <c r="R938" s="20">
        <v>97918.559423999992</v>
      </c>
      <c r="S938" s="20"/>
      <c r="T938" s="20">
        <v>69486</v>
      </c>
      <c r="U938" s="20">
        <v>35688.009599999998</v>
      </c>
      <c r="V938" s="138"/>
    </row>
    <row r="939" spans="1:22" s="139" customFormat="1" ht="12">
      <c r="A939" s="118">
        <v>845</v>
      </c>
      <c r="B939" s="17" t="s">
        <v>1106</v>
      </c>
      <c r="C939" s="20">
        <v>1704330</v>
      </c>
      <c r="D939" s="20">
        <v>112080.01311360003</v>
      </c>
      <c r="E939" s="20">
        <v>112080.01311360003</v>
      </c>
      <c r="F939" s="20"/>
      <c r="G939" s="20">
        <v>112080.01311360003</v>
      </c>
      <c r="H939" s="20"/>
      <c r="I939" s="20"/>
      <c r="J939" s="20"/>
      <c r="K939" s="20"/>
      <c r="L939" s="18">
        <v>275</v>
      </c>
      <c r="M939" s="20">
        <v>448320.05245440011</v>
      </c>
      <c r="N939" s="20"/>
      <c r="O939" s="20"/>
      <c r="P939" s="18">
        <v>270</v>
      </c>
      <c r="Q939" s="20">
        <v>752537.23090560001</v>
      </c>
      <c r="R939" s="20">
        <v>64045.721779200008</v>
      </c>
      <c r="S939" s="20"/>
      <c r="T939" s="20">
        <v>68173.2</v>
      </c>
      <c r="U939" s="20">
        <v>35013.755519999999</v>
      </c>
      <c r="V939" s="138"/>
    </row>
    <row r="940" spans="1:22" s="139" customFormat="1" ht="12">
      <c r="A940" s="118">
        <v>846</v>
      </c>
      <c r="B940" s="17" t="s">
        <v>1107</v>
      </c>
      <c r="C940" s="20">
        <v>1763550</v>
      </c>
      <c r="D940" s="20">
        <v>132542.21030400001</v>
      </c>
      <c r="E940" s="20"/>
      <c r="F940" s="20"/>
      <c r="G940" s="20"/>
      <c r="H940" s="20"/>
      <c r="I940" s="20"/>
      <c r="J940" s="20"/>
      <c r="K940" s="20"/>
      <c r="L940" s="18">
        <v>503</v>
      </c>
      <c r="M940" s="20">
        <v>530168.84121600003</v>
      </c>
      <c r="N940" s="20"/>
      <c r="O940" s="20"/>
      <c r="P940" s="18">
        <v>600</v>
      </c>
      <c r="Q940" s="20">
        <v>894659.91955200012</v>
      </c>
      <c r="R940" s="20">
        <v>99406.657728000006</v>
      </c>
      <c r="S940" s="20"/>
      <c r="T940" s="20">
        <v>70542</v>
      </c>
      <c r="U940" s="20">
        <v>36230.371200000001</v>
      </c>
      <c r="V940" s="138"/>
    </row>
    <row r="941" spans="1:22" s="139" customFormat="1" ht="12">
      <c r="A941" s="118">
        <v>847</v>
      </c>
      <c r="B941" s="17" t="s">
        <v>1100</v>
      </c>
      <c r="C941" s="20">
        <v>1622800</v>
      </c>
      <c r="D941" s="20">
        <v>121963.935744</v>
      </c>
      <c r="E941" s="20"/>
      <c r="F941" s="20"/>
      <c r="G941" s="20"/>
      <c r="H941" s="20"/>
      <c r="I941" s="20"/>
      <c r="J941" s="20"/>
      <c r="K941" s="20"/>
      <c r="L941" s="18">
        <v>286</v>
      </c>
      <c r="M941" s="20">
        <v>487855.74297600001</v>
      </c>
      <c r="N941" s="20"/>
      <c r="O941" s="20"/>
      <c r="P941" s="18">
        <v>102.4</v>
      </c>
      <c r="Q941" s="20">
        <v>823256.56627200008</v>
      </c>
      <c r="R941" s="20">
        <v>91472.951807999998</v>
      </c>
      <c r="S941" s="20"/>
      <c r="T941" s="20">
        <v>64912</v>
      </c>
      <c r="U941" s="20">
        <v>33338.803199999995</v>
      </c>
      <c r="V941" s="138"/>
    </row>
    <row r="942" spans="1:22" s="139" customFormat="1" ht="12">
      <c r="A942" s="118">
        <v>848</v>
      </c>
      <c r="B942" s="17" t="s">
        <v>1104</v>
      </c>
      <c r="C942" s="20">
        <v>1711770</v>
      </c>
      <c r="D942" s="20">
        <v>112569.28179840001</v>
      </c>
      <c r="E942" s="20">
        <v>112569.28179840001</v>
      </c>
      <c r="F942" s="20"/>
      <c r="G942" s="20">
        <v>112569.28179840001</v>
      </c>
      <c r="H942" s="20"/>
      <c r="I942" s="20"/>
      <c r="J942" s="20"/>
      <c r="K942" s="20"/>
      <c r="L942" s="18">
        <v>302</v>
      </c>
      <c r="M942" s="20">
        <v>450277.12719360006</v>
      </c>
      <c r="N942" s="20"/>
      <c r="O942" s="20"/>
      <c r="P942" s="18">
        <v>146.80000000000001</v>
      </c>
      <c r="Q942" s="20">
        <v>755822.32064639998</v>
      </c>
      <c r="R942" s="20">
        <v>64325.303884800007</v>
      </c>
      <c r="S942" s="20"/>
      <c r="T942" s="20">
        <v>68470.8</v>
      </c>
      <c r="U942" s="20">
        <v>35166.602879999999</v>
      </c>
      <c r="V942" s="138"/>
    </row>
    <row r="943" spans="1:22" s="139" customFormat="1" ht="12">
      <c r="A943" s="118">
        <v>849</v>
      </c>
      <c r="B943" s="17" t="s">
        <v>1108</v>
      </c>
      <c r="C943" s="20">
        <v>1716650</v>
      </c>
      <c r="D943" s="20">
        <v>129017.371392</v>
      </c>
      <c r="E943" s="20"/>
      <c r="F943" s="20"/>
      <c r="G943" s="20"/>
      <c r="H943" s="20"/>
      <c r="I943" s="20"/>
      <c r="J943" s="20"/>
      <c r="K943" s="20"/>
      <c r="L943" s="18">
        <v>272</v>
      </c>
      <c r="M943" s="20">
        <v>516069.485568</v>
      </c>
      <c r="N943" s="20"/>
      <c r="O943" s="20"/>
      <c r="P943" s="18">
        <v>88.5</v>
      </c>
      <c r="Q943" s="20">
        <v>870867.25689600001</v>
      </c>
      <c r="R943" s="20">
        <v>96763.028544000001</v>
      </c>
      <c r="S943" s="20"/>
      <c r="T943" s="20">
        <v>68666</v>
      </c>
      <c r="U943" s="20">
        <v>35266.857599999996</v>
      </c>
      <c r="V943" s="138"/>
    </row>
    <row r="944" spans="1:22" s="139" customFormat="1" ht="12">
      <c r="A944" s="118">
        <v>850</v>
      </c>
      <c r="B944" s="17" t="s">
        <v>1101</v>
      </c>
      <c r="C944" s="20">
        <v>1761400</v>
      </c>
      <c r="D944" s="20">
        <v>132380.623872</v>
      </c>
      <c r="E944" s="20"/>
      <c r="F944" s="20"/>
      <c r="G944" s="20"/>
      <c r="H944" s="20"/>
      <c r="I944" s="20"/>
      <c r="J944" s="20"/>
      <c r="K944" s="20"/>
      <c r="L944" s="18">
        <v>430</v>
      </c>
      <c r="M944" s="20">
        <v>529522.49548799999</v>
      </c>
      <c r="N944" s="20"/>
      <c r="O944" s="20"/>
      <c r="P944" s="18">
        <v>131.19999999999999</v>
      </c>
      <c r="Q944" s="20">
        <v>893569.211136</v>
      </c>
      <c r="R944" s="20">
        <v>99285.46790399999</v>
      </c>
      <c r="S944" s="20"/>
      <c r="T944" s="20">
        <v>70456</v>
      </c>
      <c r="U944" s="20">
        <v>36186.2016</v>
      </c>
      <c r="V944" s="138"/>
    </row>
    <row r="945" spans="1:22" s="139" customFormat="1" ht="12">
      <c r="A945" s="118">
        <v>851</v>
      </c>
      <c r="B945" s="17" t="s">
        <v>1109</v>
      </c>
      <c r="C945" s="20">
        <v>1822330</v>
      </c>
      <c r="D945" s="20">
        <v>136959.90819840002</v>
      </c>
      <c r="E945" s="20"/>
      <c r="F945" s="20"/>
      <c r="G945" s="20"/>
      <c r="H945" s="20"/>
      <c r="I945" s="20"/>
      <c r="J945" s="20"/>
      <c r="K945" s="20"/>
      <c r="L945" s="18">
        <v>432</v>
      </c>
      <c r="M945" s="20">
        <v>547839.63279360009</v>
      </c>
      <c r="N945" s="20"/>
      <c r="O945" s="20"/>
      <c r="P945" s="18">
        <v>132.1</v>
      </c>
      <c r="Q945" s="20">
        <v>924479.38033920014</v>
      </c>
      <c r="R945" s="20">
        <v>102719.93114880001</v>
      </c>
      <c r="S945" s="20"/>
      <c r="T945" s="20">
        <v>72893.2</v>
      </c>
      <c r="U945" s="20">
        <v>37437.947520000002</v>
      </c>
      <c r="V945" s="138"/>
    </row>
    <row r="946" spans="1:22" s="139" customFormat="1" ht="12">
      <c r="A946" s="118">
        <v>852</v>
      </c>
      <c r="B946" s="17" t="s">
        <v>1102</v>
      </c>
      <c r="C946" s="20">
        <v>1696670</v>
      </c>
      <c r="D946" s="20">
        <v>127515.74492159999</v>
      </c>
      <c r="E946" s="20"/>
      <c r="F946" s="20"/>
      <c r="G946" s="20"/>
      <c r="H946" s="20"/>
      <c r="I946" s="20"/>
      <c r="J946" s="20"/>
      <c r="K946" s="20"/>
      <c r="L946" s="18">
        <v>430</v>
      </c>
      <c r="M946" s="20">
        <v>510062.97968639998</v>
      </c>
      <c r="N946" s="20"/>
      <c r="O946" s="20"/>
      <c r="P946" s="18">
        <v>130.80000000000001</v>
      </c>
      <c r="Q946" s="20">
        <v>860731.2782208001</v>
      </c>
      <c r="R946" s="20">
        <v>95636.8086912</v>
      </c>
      <c r="S946" s="20"/>
      <c r="T946" s="20">
        <v>67866.8</v>
      </c>
      <c r="U946" s="20">
        <v>34856.388479999994</v>
      </c>
      <c r="V946" s="138"/>
    </row>
    <row r="947" spans="1:22" s="139" customFormat="1" ht="12">
      <c r="A947" s="118">
        <v>853</v>
      </c>
      <c r="B947" s="17" t="s">
        <v>1110</v>
      </c>
      <c r="C947" s="20">
        <v>2687920</v>
      </c>
      <c r="D947" s="20">
        <v>176762.78000640002</v>
      </c>
      <c r="E947" s="20">
        <v>126259.12857600002</v>
      </c>
      <c r="F947" s="119"/>
      <c r="G947" s="20"/>
      <c r="H947" s="20">
        <v>151510.9542912</v>
      </c>
      <c r="I947" s="20"/>
      <c r="J947" s="20"/>
      <c r="K947" s="20"/>
      <c r="L947" s="18">
        <v>436</v>
      </c>
      <c r="M947" s="20">
        <v>732302.9457408</v>
      </c>
      <c r="N947" s="20"/>
      <c r="O947" s="20"/>
      <c r="P947" s="18">
        <v>198.8</v>
      </c>
      <c r="Q947" s="20">
        <v>1136332.1571840001</v>
      </c>
      <c r="R947" s="20">
        <v>202014.60572160003</v>
      </c>
      <c r="S947" s="20"/>
      <c r="T947" s="20">
        <v>107516.8</v>
      </c>
      <c r="U947" s="20">
        <v>55220.628479999999</v>
      </c>
      <c r="V947" s="138"/>
    </row>
    <row r="948" spans="1:22" s="139" customFormat="1" ht="12">
      <c r="A948" s="118">
        <v>854</v>
      </c>
      <c r="B948" s="17" t="s">
        <v>1111</v>
      </c>
      <c r="C948" s="20">
        <v>1807230</v>
      </c>
      <c r="D948" s="20">
        <v>118846.91468160001</v>
      </c>
      <c r="E948" s="20">
        <v>84890.653344000006</v>
      </c>
      <c r="F948" s="119"/>
      <c r="G948" s="20"/>
      <c r="H948" s="20">
        <v>101868.7840128</v>
      </c>
      <c r="I948" s="20"/>
      <c r="J948" s="20"/>
      <c r="K948" s="20"/>
      <c r="L948" s="18">
        <v>250</v>
      </c>
      <c r="M948" s="20">
        <v>492365.78939519997</v>
      </c>
      <c r="N948" s="20"/>
      <c r="O948" s="20"/>
      <c r="P948" s="18">
        <v>95.5</v>
      </c>
      <c r="Q948" s="20">
        <v>764015.88009600004</v>
      </c>
      <c r="R948" s="20">
        <v>135825.0453504</v>
      </c>
      <c r="S948" s="20"/>
      <c r="T948" s="20">
        <v>72289.2</v>
      </c>
      <c r="U948" s="20">
        <v>37127.733119999997</v>
      </c>
      <c r="V948" s="138"/>
    </row>
    <row r="949" spans="1:22" s="139" customFormat="1" ht="12">
      <c r="A949" s="118">
        <v>855</v>
      </c>
      <c r="B949" s="17" t="s">
        <v>1112</v>
      </c>
      <c r="C949" s="20">
        <v>2443100</v>
      </c>
      <c r="D949" s="20">
        <v>160662.94675200002</v>
      </c>
      <c r="E949" s="20">
        <v>137711.09721599999</v>
      </c>
      <c r="F949" s="119"/>
      <c r="G949" s="20"/>
      <c r="H949" s="20"/>
      <c r="I949" s="20"/>
      <c r="J949" s="20"/>
      <c r="K949" s="20"/>
      <c r="L949" s="18">
        <v>381</v>
      </c>
      <c r="M949" s="20">
        <v>757411.0346880001</v>
      </c>
      <c r="N949" s="20"/>
      <c r="O949" s="20"/>
      <c r="P949" s="18">
        <v>302</v>
      </c>
      <c r="Q949" s="20">
        <v>1055785.0786560001</v>
      </c>
      <c r="R949" s="20">
        <v>183614.79628800001</v>
      </c>
      <c r="S949" s="20"/>
      <c r="T949" s="20">
        <v>97724</v>
      </c>
      <c r="U949" s="20">
        <v>50191.046399999999</v>
      </c>
      <c r="V949" s="138"/>
    </row>
    <row r="950" spans="1:22" s="139" customFormat="1" ht="12">
      <c r="A950" s="118">
        <v>856</v>
      </c>
      <c r="B950" s="17" t="s">
        <v>1103</v>
      </c>
      <c r="C950" s="20">
        <v>1806150</v>
      </c>
      <c r="D950" s="20">
        <v>118775.891808</v>
      </c>
      <c r="E950" s="20">
        <v>101807.90726399999</v>
      </c>
      <c r="F950" s="119"/>
      <c r="G950" s="20"/>
      <c r="H950" s="20"/>
      <c r="I950" s="20"/>
      <c r="J950" s="20"/>
      <c r="K950" s="20"/>
      <c r="L950" s="18">
        <v>341</v>
      </c>
      <c r="M950" s="20">
        <v>559943.48995199997</v>
      </c>
      <c r="N950" s="20"/>
      <c r="O950" s="20"/>
      <c r="P950" s="18">
        <v>270</v>
      </c>
      <c r="Q950" s="20">
        <v>780527.28902400006</v>
      </c>
      <c r="R950" s="20">
        <v>135743.87635199999</v>
      </c>
      <c r="S950" s="20"/>
      <c r="T950" s="20">
        <v>72246</v>
      </c>
      <c r="U950" s="20">
        <v>37105.545599999998</v>
      </c>
      <c r="V950" s="138"/>
    </row>
    <row r="951" spans="1:22" s="112" customFormat="1" ht="12.75" customHeight="1">
      <c r="A951" s="174" t="s">
        <v>744</v>
      </c>
      <c r="B951" s="175"/>
      <c r="C951" s="11">
        <v>24281050</v>
      </c>
      <c r="D951" s="11">
        <v>1694315.9419200001</v>
      </c>
      <c r="E951" s="11">
        <v>773236.64073600003</v>
      </c>
      <c r="F951" s="11"/>
      <c r="G951" s="11">
        <v>306248.09443200007</v>
      </c>
      <c r="H951" s="11">
        <v>253379.738304</v>
      </c>
      <c r="I951" s="11">
        <v>97918.559423999992</v>
      </c>
      <c r="J951" s="11"/>
      <c r="K951" s="11"/>
      <c r="L951" s="25">
        <v>4607</v>
      </c>
      <c r="M951" s="11">
        <v>7035412.654368002</v>
      </c>
      <c r="N951" s="11"/>
      <c r="O951" s="11"/>
      <c r="P951" s="25">
        <v>2876.1</v>
      </c>
      <c r="Q951" s="11">
        <v>11181693.724992</v>
      </c>
      <c r="R951" s="11">
        <v>1468772.7546240001</v>
      </c>
      <c r="S951" s="11"/>
      <c r="T951" s="11">
        <v>971242</v>
      </c>
      <c r="U951" s="11">
        <v>498829.89119999995</v>
      </c>
      <c r="V951" s="110"/>
    </row>
    <row r="952" spans="1:22" s="124" customFormat="1" ht="12.75" customHeight="1">
      <c r="A952" s="172" t="s">
        <v>1116</v>
      </c>
      <c r="B952" s="173"/>
      <c r="C952" s="21">
        <v>45663873.810000002</v>
      </c>
      <c r="D952" s="21">
        <v>3164023.8152000001</v>
      </c>
      <c r="E952" s="21">
        <v>1034264.6976960001</v>
      </c>
      <c r="F952" s="21"/>
      <c r="G952" s="21">
        <v>576548.09443200007</v>
      </c>
      <c r="H952" s="21">
        <v>372213.40665600001</v>
      </c>
      <c r="I952" s="21">
        <v>537418.55942399998</v>
      </c>
      <c r="J952" s="21"/>
      <c r="K952" s="21"/>
      <c r="L952" s="26">
        <v>8056</v>
      </c>
      <c r="M952" s="21">
        <v>14478249.758880002</v>
      </c>
      <c r="N952" s="26">
        <v>16</v>
      </c>
      <c r="O952" s="21">
        <v>85650</v>
      </c>
      <c r="P952" s="26">
        <v>4648.92</v>
      </c>
      <c r="Q952" s="21">
        <v>20068613.943999998</v>
      </c>
      <c r="R952" s="21">
        <v>2612389.3909120001</v>
      </c>
      <c r="S952" s="21"/>
      <c r="T952" s="21">
        <v>1921025.81</v>
      </c>
      <c r="U952" s="21">
        <v>914080.33279999997</v>
      </c>
      <c r="V952" s="121"/>
    </row>
  </sheetData>
  <autoFilter ref="A7:Y952"/>
  <customSheetViews>
    <customSheetView guid="{B38E19AB-A25C-412D-B8A7-63B87F7485CB}" scale="115" topLeftCell="F1">
      <pane ySplit="6" topLeftCell="A7" activePane="bottomLeft" state="frozen"/>
      <selection pane="bottomLeft" activeCell="T11" sqref="T11"/>
      <pageMargins left="0.7" right="0.7" top="0.75" bottom="0.75" header="0.3" footer="0.3"/>
      <pageSetup paperSize="9" orientation="portrait" r:id="rId1"/>
    </customSheetView>
    <customSheetView guid="{4F0BDF49-A609-43F2-A1D1-6D99D003CEC4}" scale="115">
      <pane ySplit="6" topLeftCell="A686" activePane="bottomLeft" state="frozen"/>
      <selection pane="bottomLeft" activeCell="B697" sqref="B697"/>
      <pageMargins left="0.7" right="0.7" top="0.75" bottom="0.75" header="0.3" footer="0.3"/>
      <pageSetup paperSize="9" orientation="portrait" r:id="rId2"/>
    </customSheetView>
    <customSheetView guid="{9914400A-93D7-44F0-9C2B-2D9BD19EDB2A}" scale="115">
      <pane ySplit="6" topLeftCell="A707" activePane="bottomLeft" state="frozen"/>
      <selection pane="bottomLeft" activeCell="A722" sqref="A722:XFD722"/>
      <pageMargins left="0.7" right="0.7" top="0.75" bottom="0.75" header="0.3" footer="0.3"/>
      <pageSetup paperSize="9" orientation="portrait" r:id="rId3"/>
    </customSheetView>
    <customSheetView guid="{D230237E-3FD4-4AFA-9B06-7782AC8D5B69}" topLeftCell="C1">
      <pane ySplit="6" topLeftCell="A760" activePane="bottomLeft" state="frozen"/>
      <selection pane="bottomLeft" activeCell="I819" sqref="I819"/>
      <pageMargins left="0.7" right="0.7" top="0.75" bottom="0.75" header="0.3" footer="0.3"/>
      <pageSetup paperSize="9" orientation="portrait" r:id="rId4"/>
    </customSheetView>
  </customSheetViews>
  <mergeCells count="102">
    <mergeCell ref="A523:B523"/>
    <mergeCell ref="A535:B535"/>
    <mergeCell ref="A474:B474"/>
    <mergeCell ref="A475:B475"/>
    <mergeCell ref="A405:B405"/>
    <mergeCell ref="A432:B432"/>
    <mergeCell ref="A393:B393"/>
    <mergeCell ref="A363:B363"/>
    <mergeCell ref="A350:B350"/>
    <mergeCell ref="A354:B354"/>
    <mergeCell ref="A355:B355"/>
    <mergeCell ref="A356:B356"/>
    <mergeCell ref="A448:B448"/>
    <mergeCell ref="A522:B522"/>
    <mergeCell ref="A485:B485"/>
    <mergeCell ref="A521:B521"/>
    <mergeCell ref="S4:S5"/>
    <mergeCell ref="T4:T5"/>
    <mergeCell ref="U4:U5"/>
    <mergeCell ref="C2:O2"/>
    <mergeCell ref="C4:C5"/>
    <mergeCell ref="D4:I4"/>
    <mergeCell ref="J4:K5"/>
    <mergeCell ref="L4:M5"/>
    <mergeCell ref="A508:B508"/>
    <mergeCell ref="A8:B8"/>
    <mergeCell ref="A9:B9"/>
    <mergeCell ref="A10:B10"/>
    <mergeCell ref="A11:B11"/>
    <mergeCell ref="A12:B12"/>
    <mergeCell ref="N4:O5"/>
    <mergeCell ref="P4:Q5"/>
    <mergeCell ref="R4:R5"/>
    <mergeCell ref="A4:A6"/>
    <mergeCell ref="B4:B6"/>
    <mergeCell ref="A371:B371"/>
    <mergeCell ref="A391:B391"/>
    <mergeCell ref="A392:B392"/>
    <mergeCell ref="A446:B446"/>
    <mergeCell ref="A447:B447"/>
    <mergeCell ref="A90:B90"/>
    <mergeCell ref="A179:B179"/>
    <mergeCell ref="A292:B292"/>
    <mergeCell ref="A293:B293"/>
    <mergeCell ref="A294:B294"/>
    <mergeCell ref="A302:B302"/>
    <mergeCell ref="A318:B318"/>
    <mergeCell ref="A476:B476"/>
    <mergeCell ref="A456:B456"/>
    <mergeCell ref="A468:B468"/>
    <mergeCell ref="A338:B338"/>
    <mergeCell ref="A339:B339"/>
    <mergeCell ref="A340:B340"/>
    <mergeCell ref="A344:B344"/>
    <mergeCell ref="A617:B617"/>
    <mergeCell ref="A618:B618"/>
    <mergeCell ref="A619:B619"/>
    <mergeCell ref="A625:B625"/>
    <mergeCell ref="A637:B637"/>
    <mergeCell ref="A648:B648"/>
    <mergeCell ref="A565:B565"/>
    <mergeCell ref="A602:B602"/>
    <mergeCell ref="A603:B603"/>
    <mergeCell ref="A604:B604"/>
    <mergeCell ref="A608:B608"/>
    <mergeCell ref="A613:B613"/>
    <mergeCell ref="A693:B693"/>
    <mergeCell ref="A703:B703"/>
    <mergeCell ref="A731:B731"/>
    <mergeCell ref="A742:B742"/>
    <mergeCell ref="A743:B743"/>
    <mergeCell ref="A744:B744"/>
    <mergeCell ref="A649:B649"/>
    <mergeCell ref="A650:B650"/>
    <mergeCell ref="A660:B660"/>
    <mergeCell ref="A681:B681"/>
    <mergeCell ref="A691:B691"/>
    <mergeCell ref="A692:B692"/>
    <mergeCell ref="A789:B789"/>
    <mergeCell ref="A811:B811"/>
    <mergeCell ref="A812:B812"/>
    <mergeCell ref="A813:B813"/>
    <mergeCell ref="A824:B824"/>
    <mergeCell ref="A861:B861"/>
    <mergeCell ref="A750:B750"/>
    <mergeCell ref="A760:B760"/>
    <mergeCell ref="A770:B770"/>
    <mergeCell ref="A771:B771"/>
    <mergeCell ref="A772:B772"/>
    <mergeCell ref="A780:B780"/>
    <mergeCell ref="A920:B920"/>
    <mergeCell ref="A921:B921"/>
    <mergeCell ref="A926:B926"/>
    <mergeCell ref="A937:B937"/>
    <mergeCell ref="A951:B951"/>
    <mergeCell ref="A952:B952"/>
    <mergeCell ref="A873:B873"/>
    <mergeCell ref="A874:B874"/>
    <mergeCell ref="A875:B875"/>
    <mergeCell ref="A888:B888"/>
    <mergeCell ref="A900:B900"/>
    <mergeCell ref="A919:B919"/>
  </mergeCells>
  <pageMargins left="0.70866141732283472" right="0.70866141732283472" top="0.74803149606299213" bottom="0.74803149606299213" header="0.31496062992125984" footer="0.31496062992125984"/>
  <pageSetup paperSize="9" scale="41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99"/>
  <sheetViews>
    <sheetView view="pageBreakPreview" zoomScale="60" zoomScaleNormal="85" workbookViewId="0">
      <selection activeCell="B62" sqref="B62"/>
    </sheetView>
  </sheetViews>
  <sheetFormatPr defaultColWidth="9.33203125" defaultRowHeight="12.75"/>
  <cols>
    <col min="1" max="1" width="4.83203125" style="1" customWidth="1"/>
    <col min="2" max="2" width="79.83203125" style="1" customWidth="1"/>
    <col min="3" max="4" width="15.83203125" style="73" customWidth="1"/>
    <col min="5" max="5" width="16.83203125" style="1" customWidth="1"/>
    <col min="6" max="7" width="9.6640625" style="1" bestFit="1" customWidth="1"/>
    <col min="8" max="8" width="16.83203125" style="1" customWidth="1"/>
    <col min="9" max="9" width="16" style="1" customWidth="1"/>
    <col min="10" max="16384" width="9.33203125" style="1"/>
  </cols>
  <sheetData>
    <row r="1" spans="1:9" s="7" customFormat="1" ht="12.75" customHeight="1">
      <c r="C1" s="22"/>
      <c r="D1" s="22"/>
    </row>
    <row r="2" spans="1:9" s="7" customFormat="1" ht="25.5" customHeight="1">
      <c r="B2" s="195" t="s">
        <v>1010</v>
      </c>
      <c r="C2" s="196"/>
      <c r="D2" s="196"/>
      <c r="E2" s="196"/>
      <c r="F2" s="196"/>
      <c r="G2" s="196"/>
      <c r="H2" s="196"/>
      <c r="I2" s="196"/>
    </row>
    <row r="3" spans="1:9" s="23" customFormat="1">
      <c r="C3" s="24"/>
      <c r="D3" s="24"/>
    </row>
    <row r="4" spans="1:9" ht="45.75" customHeight="1">
      <c r="A4" s="180" t="s">
        <v>1</v>
      </c>
      <c r="B4" s="180" t="s">
        <v>245</v>
      </c>
      <c r="C4" s="197" t="s">
        <v>746</v>
      </c>
      <c r="D4" s="197" t="s">
        <v>747</v>
      </c>
      <c r="E4" s="180" t="s">
        <v>748</v>
      </c>
      <c r="F4" s="180"/>
      <c r="G4" s="180"/>
      <c r="H4" s="180"/>
      <c r="I4" s="200" t="s">
        <v>749</v>
      </c>
    </row>
    <row r="5" spans="1:9" ht="150" customHeight="1">
      <c r="A5" s="180"/>
      <c r="B5" s="180"/>
      <c r="C5" s="198"/>
      <c r="D5" s="199"/>
      <c r="E5" s="65" t="s">
        <v>14</v>
      </c>
      <c r="F5" s="67" t="s">
        <v>16</v>
      </c>
      <c r="G5" s="67" t="s">
        <v>17</v>
      </c>
      <c r="H5" s="65" t="s">
        <v>18</v>
      </c>
      <c r="I5" s="201"/>
    </row>
    <row r="6" spans="1:9" ht="12.75" customHeight="1">
      <c r="A6" s="180"/>
      <c r="B6" s="180"/>
      <c r="C6" s="18" t="s">
        <v>246</v>
      </c>
      <c r="D6" s="198"/>
      <c r="E6" s="20" t="s">
        <v>21</v>
      </c>
      <c r="F6" s="66" t="s">
        <v>21</v>
      </c>
      <c r="G6" s="66" t="s">
        <v>21</v>
      </c>
      <c r="H6" s="20" t="s">
        <v>21</v>
      </c>
      <c r="I6" s="202"/>
    </row>
    <row r="7" spans="1:9" ht="12.75" customHeight="1">
      <c r="A7" s="66"/>
      <c r="B7" s="66"/>
      <c r="C7" s="18"/>
      <c r="D7" s="18"/>
      <c r="E7" s="33"/>
      <c r="F7" s="31"/>
      <c r="G7" s="31"/>
      <c r="H7" s="33"/>
      <c r="I7" s="66"/>
    </row>
    <row r="8" spans="1:9" s="12" customFormat="1">
      <c r="A8" s="171" t="s">
        <v>251</v>
      </c>
      <c r="B8" s="171"/>
      <c r="C8" s="25">
        <v>103</v>
      </c>
      <c r="D8" s="25"/>
      <c r="E8" s="11">
        <f>SUM(E41,E49,E53,E56)</f>
        <v>230565000</v>
      </c>
      <c r="F8" s="39"/>
      <c r="G8" s="39"/>
      <c r="H8" s="11">
        <f>SUM(H41,H49,H53,H56)</f>
        <v>230565000</v>
      </c>
      <c r="I8" s="11"/>
    </row>
    <row r="9" spans="1:9">
      <c r="A9" s="194" t="s">
        <v>106</v>
      </c>
      <c r="B9" s="194"/>
      <c r="C9" s="18"/>
      <c r="D9" s="18"/>
      <c r="E9" s="43"/>
      <c r="F9" s="43"/>
      <c r="G9" s="43"/>
      <c r="H9" s="43"/>
      <c r="I9" s="20"/>
    </row>
    <row r="10" spans="1:9">
      <c r="A10" s="66">
        <v>1</v>
      </c>
      <c r="B10" s="17" t="s">
        <v>1011</v>
      </c>
      <c r="C10" s="18">
        <v>3</v>
      </c>
      <c r="D10" s="18">
        <v>1990</v>
      </c>
      <c r="E10" s="20">
        <v>7073000</v>
      </c>
      <c r="F10" s="20">
        <v>0</v>
      </c>
      <c r="G10" s="20">
        <v>0</v>
      </c>
      <c r="H10" s="20">
        <v>7073000</v>
      </c>
      <c r="I10" s="20" t="s">
        <v>1012</v>
      </c>
    </row>
    <row r="11" spans="1:9">
      <c r="A11" s="66">
        <v>2</v>
      </c>
      <c r="B11" s="17" t="s">
        <v>1013</v>
      </c>
      <c r="C11" s="18">
        <v>2</v>
      </c>
      <c r="D11" s="18">
        <v>1986</v>
      </c>
      <c r="E11" s="20">
        <v>4520000</v>
      </c>
      <c r="F11" s="20">
        <v>0</v>
      </c>
      <c r="G11" s="20">
        <v>0</v>
      </c>
      <c r="H11" s="20">
        <v>4520000</v>
      </c>
      <c r="I11" s="20" t="s">
        <v>1012</v>
      </c>
    </row>
    <row r="12" spans="1:9">
      <c r="A12" s="66">
        <v>3</v>
      </c>
      <c r="B12" s="17" t="s">
        <v>1014</v>
      </c>
      <c r="C12" s="18">
        <v>3</v>
      </c>
      <c r="D12" s="18">
        <v>1987</v>
      </c>
      <c r="E12" s="20">
        <v>6671000</v>
      </c>
      <c r="F12" s="20">
        <v>0</v>
      </c>
      <c r="G12" s="20">
        <v>0</v>
      </c>
      <c r="H12" s="20">
        <v>6671000</v>
      </c>
      <c r="I12" s="20" t="s">
        <v>1012</v>
      </c>
    </row>
    <row r="13" spans="1:9">
      <c r="A13" s="66">
        <v>4</v>
      </c>
      <c r="B13" s="17" t="s">
        <v>1015</v>
      </c>
      <c r="C13" s="18">
        <v>2</v>
      </c>
      <c r="D13" s="18">
        <v>1984</v>
      </c>
      <c r="E13" s="20">
        <v>6141000</v>
      </c>
      <c r="F13" s="20">
        <v>0</v>
      </c>
      <c r="G13" s="20">
        <v>0</v>
      </c>
      <c r="H13" s="20">
        <v>6141000</v>
      </c>
      <c r="I13" s="20" t="s">
        <v>1012</v>
      </c>
    </row>
    <row r="14" spans="1:9">
      <c r="A14" s="66">
        <v>5</v>
      </c>
      <c r="B14" s="17" t="s">
        <v>1016</v>
      </c>
      <c r="C14" s="18">
        <v>2</v>
      </c>
      <c r="D14" s="18">
        <v>1983</v>
      </c>
      <c r="E14" s="20">
        <v>6141000</v>
      </c>
      <c r="F14" s="20">
        <v>0</v>
      </c>
      <c r="G14" s="20">
        <v>0</v>
      </c>
      <c r="H14" s="20">
        <v>6141000</v>
      </c>
      <c r="I14" s="20" t="s">
        <v>1012</v>
      </c>
    </row>
    <row r="15" spans="1:9">
      <c r="A15" s="66">
        <v>6</v>
      </c>
      <c r="B15" s="17" t="s">
        <v>1017</v>
      </c>
      <c r="C15" s="18">
        <v>2</v>
      </c>
      <c r="D15" s="18">
        <v>1983</v>
      </c>
      <c r="E15" s="20">
        <v>6141000</v>
      </c>
      <c r="F15" s="20">
        <v>0</v>
      </c>
      <c r="G15" s="20">
        <v>0</v>
      </c>
      <c r="H15" s="20">
        <v>6141000</v>
      </c>
      <c r="I15" s="20" t="s">
        <v>1012</v>
      </c>
    </row>
    <row r="16" spans="1:9">
      <c r="A16" s="66">
        <v>7</v>
      </c>
      <c r="B16" s="17" t="s">
        <v>1018</v>
      </c>
      <c r="C16" s="18">
        <v>3</v>
      </c>
      <c r="D16" s="18">
        <v>1989</v>
      </c>
      <c r="E16" s="20">
        <v>6671000</v>
      </c>
      <c r="F16" s="20">
        <v>0</v>
      </c>
      <c r="G16" s="20">
        <v>0</v>
      </c>
      <c r="H16" s="20">
        <v>6671000</v>
      </c>
      <c r="I16" s="20" t="s">
        <v>1012</v>
      </c>
    </row>
    <row r="17" spans="1:9">
      <c r="A17" s="66">
        <v>8</v>
      </c>
      <c r="B17" s="17" t="s">
        <v>1019</v>
      </c>
      <c r="C17" s="18">
        <v>3</v>
      </c>
      <c r="D17" s="18">
        <v>1986</v>
      </c>
      <c r="E17" s="20">
        <v>6671000</v>
      </c>
      <c r="F17" s="20">
        <v>0</v>
      </c>
      <c r="G17" s="20">
        <v>0</v>
      </c>
      <c r="H17" s="20">
        <v>6671000</v>
      </c>
      <c r="I17" s="20" t="s">
        <v>1012</v>
      </c>
    </row>
    <row r="18" spans="1:9">
      <c r="A18" s="66">
        <v>9</v>
      </c>
      <c r="B18" s="17" t="s">
        <v>1020</v>
      </c>
      <c r="C18" s="18">
        <v>3</v>
      </c>
      <c r="D18" s="18">
        <v>1986</v>
      </c>
      <c r="E18" s="20">
        <v>6671000</v>
      </c>
      <c r="F18" s="20">
        <v>0</v>
      </c>
      <c r="G18" s="20">
        <v>0</v>
      </c>
      <c r="H18" s="20">
        <v>6671000</v>
      </c>
      <c r="I18" s="20" t="s">
        <v>1012</v>
      </c>
    </row>
    <row r="19" spans="1:9">
      <c r="A19" s="66">
        <v>10</v>
      </c>
      <c r="B19" s="17" t="s">
        <v>1021</v>
      </c>
      <c r="C19" s="18">
        <v>1</v>
      </c>
      <c r="D19" s="18">
        <v>1981</v>
      </c>
      <c r="E19" s="20">
        <v>2300000</v>
      </c>
      <c r="F19" s="20">
        <v>0</v>
      </c>
      <c r="G19" s="20">
        <v>0</v>
      </c>
      <c r="H19" s="20">
        <v>2300000</v>
      </c>
      <c r="I19" s="20" t="s">
        <v>1012</v>
      </c>
    </row>
    <row r="20" spans="1:9">
      <c r="A20" s="66">
        <v>11</v>
      </c>
      <c r="B20" s="17" t="s">
        <v>1022</v>
      </c>
      <c r="C20" s="18">
        <v>1</v>
      </c>
      <c r="D20" s="18">
        <v>1984</v>
      </c>
      <c r="E20" s="20">
        <v>2300000</v>
      </c>
      <c r="F20" s="20">
        <v>0</v>
      </c>
      <c r="G20" s="20">
        <v>0</v>
      </c>
      <c r="H20" s="20">
        <v>2300000</v>
      </c>
      <c r="I20" s="20" t="s">
        <v>1012</v>
      </c>
    </row>
    <row r="21" spans="1:9">
      <c r="A21" s="66">
        <v>12</v>
      </c>
      <c r="B21" s="17" t="s">
        <v>1023</v>
      </c>
      <c r="C21" s="18">
        <v>2</v>
      </c>
      <c r="D21" s="18">
        <v>1994</v>
      </c>
      <c r="E21" s="20">
        <v>6140500</v>
      </c>
      <c r="F21" s="20">
        <v>0</v>
      </c>
      <c r="G21" s="20">
        <v>0</v>
      </c>
      <c r="H21" s="20">
        <v>6140500</v>
      </c>
      <c r="I21" s="20" t="s">
        <v>1012</v>
      </c>
    </row>
    <row r="22" spans="1:9">
      <c r="A22" s="66">
        <v>13</v>
      </c>
      <c r="B22" s="17" t="s">
        <v>1024</v>
      </c>
      <c r="C22" s="18">
        <v>2</v>
      </c>
      <c r="D22" s="18">
        <v>1991</v>
      </c>
      <c r="E22" s="20">
        <v>6140500</v>
      </c>
      <c r="F22" s="20">
        <v>0</v>
      </c>
      <c r="G22" s="20">
        <v>0</v>
      </c>
      <c r="H22" s="20">
        <v>6140500</v>
      </c>
      <c r="I22" s="20" t="s">
        <v>1012</v>
      </c>
    </row>
    <row r="23" spans="1:9">
      <c r="A23" s="66">
        <v>14</v>
      </c>
      <c r="B23" s="17" t="s">
        <v>1025</v>
      </c>
      <c r="C23" s="18">
        <v>5</v>
      </c>
      <c r="D23" s="18">
        <v>1988</v>
      </c>
      <c r="E23" s="20">
        <v>11110000</v>
      </c>
      <c r="F23" s="20">
        <v>0</v>
      </c>
      <c r="G23" s="20">
        <v>0</v>
      </c>
      <c r="H23" s="20">
        <v>11110000</v>
      </c>
      <c r="I23" s="20" t="s">
        <v>1012</v>
      </c>
    </row>
    <row r="24" spans="1:9">
      <c r="A24" s="66">
        <v>15</v>
      </c>
      <c r="B24" s="17" t="s">
        <v>1026</v>
      </c>
      <c r="C24" s="18">
        <v>7</v>
      </c>
      <c r="D24" s="18">
        <v>1988</v>
      </c>
      <c r="E24" s="20">
        <v>15596000</v>
      </c>
      <c r="F24" s="20">
        <v>0</v>
      </c>
      <c r="G24" s="20">
        <v>0</v>
      </c>
      <c r="H24" s="20">
        <v>15596000</v>
      </c>
      <c r="I24" s="20" t="s">
        <v>1012</v>
      </c>
    </row>
    <row r="25" spans="1:9">
      <c r="A25" s="66">
        <v>16</v>
      </c>
      <c r="B25" s="17" t="s">
        <v>1027</v>
      </c>
      <c r="C25" s="18">
        <v>2</v>
      </c>
      <c r="D25" s="18">
        <v>1987</v>
      </c>
      <c r="E25" s="20">
        <v>6140500</v>
      </c>
      <c r="F25" s="20">
        <v>0</v>
      </c>
      <c r="G25" s="20">
        <v>0</v>
      </c>
      <c r="H25" s="20">
        <v>6140500</v>
      </c>
      <c r="I25" s="20" t="s">
        <v>1012</v>
      </c>
    </row>
    <row r="26" spans="1:9">
      <c r="A26" s="66">
        <v>17</v>
      </c>
      <c r="B26" s="17" t="s">
        <v>1028</v>
      </c>
      <c r="C26" s="18">
        <v>2</v>
      </c>
      <c r="D26" s="18">
        <v>1989</v>
      </c>
      <c r="E26" s="20">
        <v>6120000</v>
      </c>
      <c r="F26" s="20">
        <v>0</v>
      </c>
      <c r="G26" s="20">
        <v>0</v>
      </c>
      <c r="H26" s="20">
        <v>6120000</v>
      </c>
      <c r="I26" s="20" t="s">
        <v>1012</v>
      </c>
    </row>
    <row r="27" spans="1:9">
      <c r="A27" s="66">
        <v>18</v>
      </c>
      <c r="B27" s="17" t="s">
        <v>1029</v>
      </c>
      <c r="C27" s="18">
        <v>2</v>
      </c>
      <c r="D27" s="18">
        <v>1988</v>
      </c>
      <c r="E27" s="20">
        <v>4721000</v>
      </c>
      <c r="F27" s="20">
        <v>0</v>
      </c>
      <c r="G27" s="20">
        <v>0</v>
      </c>
      <c r="H27" s="20">
        <v>4721000</v>
      </c>
      <c r="I27" s="20" t="s">
        <v>1012</v>
      </c>
    </row>
    <row r="28" spans="1:9">
      <c r="A28" s="66">
        <v>19</v>
      </c>
      <c r="B28" s="17" t="s">
        <v>1030</v>
      </c>
      <c r="C28" s="18">
        <v>1</v>
      </c>
      <c r="D28" s="18">
        <v>1971</v>
      </c>
      <c r="E28" s="20">
        <v>2322000</v>
      </c>
      <c r="F28" s="20">
        <v>0</v>
      </c>
      <c r="G28" s="20">
        <v>0</v>
      </c>
      <c r="H28" s="20">
        <v>2322000</v>
      </c>
      <c r="I28" s="20" t="s">
        <v>1012</v>
      </c>
    </row>
    <row r="29" spans="1:9">
      <c r="A29" s="66">
        <v>20</v>
      </c>
      <c r="B29" s="17" t="s">
        <v>1031</v>
      </c>
      <c r="C29" s="18">
        <v>8</v>
      </c>
      <c r="D29" s="18">
        <v>1992</v>
      </c>
      <c r="E29" s="20">
        <v>156000</v>
      </c>
      <c r="F29" s="20">
        <v>0</v>
      </c>
      <c r="G29" s="20">
        <v>0</v>
      </c>
      <c r="H29" s="20">
        <v>156000</v>
      </c>
      <c r="I29" s="20" t="s">
        <v>1012</v>
      </c>
    </row>
    <row r="30" spans="1:9">
      <c r="A30" s="66">
        <v>21</v>
      </c>
      <c r="B30" s="17" t="s">
        <v>1032</v>
      </c>
      <c r="C30" s="18">
        <v>3</v>
      </c>
      <c r="D30" s="18">
        <v>1988</v>
      </c>
      <c r="E30" s="20">
        <v>7073000</v>
      </c>
      <c r="F30" s="20">
        <v>0</v>
      </c>
      <c r="G30" s="20">
        <v>0</v>
      </c>
      <c r="H30" s="20">
        <v>7073000</v>
      </c>
      <c r="I30" s="20" t="s">
        <v>1012</v>
      </c>
    </row>
    <row r="31" spans="1:9">
      <c r="A31" s="66">
        <v>22</v>
      </c>
      <c r="B31" s="17" t="s">
        <v>1033</v>
      </c>
      <c r="C31" s="18">
        <v>2</v>
      </c>
      <c r="D31" s="18">
        <v>1985</v>
      </c>
      <c r="E31" s="20">
        <v>6450500</v>
      </c>
      <c r="F31" s="20">
        <v>0</v>
      </c>
      <c r="G31" s="20">
        <v>0</v>
      </c>
      <c r="H31" s="20">
        <v>6450500</v>
      </c>
      <c r="I31" s="20" t="s">
        <v>1012</v>
      </c>
    </row>
    <row r="32" spans="1:9">
      <c r="A32" s="66">
        <v>23</v>
      </c>
      <c r="B32" s="17" t="s">
        <v>1034</v>
      </c>
      <c r="C32" s="18">
        <v>6</v>
      </c>
      <c r="D32" s="18">
        <v>1987</v>
      </c>
      <c r="E32" s="20">
        <v>13303000</v>
      </c>
      <c r="F32" s="20">
        <v>0</v>
      </c>
      <c r="G32" s="20">
        <v>0</v>
      </c>
      <c r="H32" s="20">
        <v>13303000</v>
      </c>
      <c r="I32" s="20" t="s">
        <v>1012</v>
      </c>
    </row>
    <row r="33" spans="1:9">
      <c r="A33" s="66">
        <v>24</v>
      </c>
      <c r="B33" s="17" t="s">
        <v>1035</v>
      </c>
      <c r="C33" s="18">
        <v>1</v>
      </c>
      <c r="D33" s="18">
        <v>1985</v>
      </c>
      <c r="E33" s="20">
        <v>2322000</v>
      </c>
      <c r="F33" s="20">
        <v>0</v>
      </c>
      <c r="G33" s="20">
        <v>0</v>
      </c>
      <c r="H33" s="20">
        <v>2322000</v>
      </c>
      <c r="I33" s="20" t="s">
        <v>1012</v>
      </c>
    </row>
    <row r="34" spans="1:9">
      <c r="A34" s="66">
        <v>25</v>
      </c>
      <c r="B34" s="17" t="s">
        <v>1036</v>
      </c>
      <c r="C34" s="18">
        <v>6</v>
      </c>
      <c r="D34" s="18">
        <v>1984</v>
      </c>
      <c r="E34" s="20">
        <v>13303000</v>
      </c>
      <c r="F34" s="20">
        <v>0</v>
      </c>
      <c r="G34" s="20">
        <v>0</v>
      </c>
      <c r="H34" s="20">
        <v>13303000</v>
      </c>
      <c r="I34" s="20" t="s">
        <v>1012</v>
      </c>
    </row>
    <row r="35" spans="1:9">
      <c r="A35" s="66">
        <v>26</v>
      </c>
      <c r="B35" s="17" t="s">
        <v>1037</v>
      </c>
      <c r="C35" s="18">
        <v>2</v>
      </c>
      <c r="D35" s="18">
        <v>1981</v>
      </c>
      <c r="E35" s="20">
        <v>4629000</v>
      </c>
      <c r="F35" s="20">
        <v>0</v>
      </c>
      <c r="G35" s="20">
        <v>0</v>
      </c>
      <c r="H35" s="20">
        <v>4629000</v>
      </c>
      <c r="I35" s="20" t="s">
        <v>1012</v>
      </c>
    </row>
    <row r="36" spans="1:9">
      <c r="A36" s="66">
        <v>27</v>
      </c>
      <c r="B36" s="17" t="s">
        <v>1038</v>
      </c>
      <c r="C36" s="18">
        <v>1</v>
      </c>
      <c r="D36" s="18">
        <v>1981</v>
      </c>
      <c r="E36" s="20">
        <v>2281000</v>
      </c>
      <c r="F36" s="20">
        <v>0</v>
      </c>
      <c r="G36" s="20">
        <v>0</v>
      </c>
      <c r="H36" s="20">
        <v>2281000</v>
      </c>
      <c r="I36" s="20" t="s">
        <v>1012</v>
      </c>
    </row>
    <row r="37" spans="1:9">
      <c r="A37" s="66">
        <v>28</v>
      </c>
      <c r="B37" s="17" t="s">
        <v>1039</v>
      </c>
      <c r="C37" s="18">
        <v>3</v>
      </c>
      <c r="D37" s="18">
        <v>1989</v>
      </c>
      <c r="E37" s="20">
        <v>7071000</v>
      </c>
      <c r="F37" s="20">
        <v>0</v>
      </c>
      <c r="G37" s="20">
        <v>0</v>
      </c>
      <c r="H37" s="20">
        <v>7071000</v>
      </c>
      <c r="I37" s="20" t="s">
        <v>1012</v>
      </c>
    </row>
    <row r="38" spans="1:9">
      <c r="A38" s="66">
        <v>29</v>
      </c>
      <c r="B38" s="17" t="s">
        <v>1040</v>
      </c>
      <c r="C38" s="18">
        <v>3</v>
      </c>
      <c r="D38" s="18">
        <v>1990</v>
      </c>
      <c r="E38" s="20">
        <v>7043000</v>
      </c>
      <c r="F38" s="20">
        <v>0</v>
      </c>
      <c r="G38" s="20">
        <v>0</v>
      </c>
      <c r="H38" s="20">
        <v>7043000</v>
      </c>
      <c r="I38" s="20" t="s">
        <v>1012</v>
      </c>
    </row>
    <row r="39" spans="1:9">
      <c r="A39" s="66">
        <v>30</v>
      </c>
      <c r="B39" s="17" t="s">
        <v>1041</v>
      </c>
      <c r="C39" s="18">
        <v>1</v>
      </c>
      <c r="D39" s="18">
        <v>1986</v>
      </c>
      <c r="E39" s="20">
        <v>2321500</v>
      </c>
      <c r="F39" s="20">
        <v>0</v>
      </c>
      <c r="G39" s="20">
        <v>0</v>
      </c>
      <c r="H39" s="20">
        <v>2321500</v>
      </c>
      <c r="I39" s="20" t="s">
        <v>1012</v>
      </c>
    </row>
    <row r="40" spans="1:9">
      <c r="A40" s="66">
        <v>31</v>
      </c>
      <c r="B40" s="17" t="s">
        <v>1042</v>
      </c>
      <c r="C40" s="18">
        <v>1</v>
      </c>
      <c r="D40" s="18">
        <v>1983</v>
      </c>
      <c r="E40" s="20">
        <v>2321500</v>
      </c>
      <c r="F40" s="20">
        <v>0</v>
      </c>
      <c r="G40" s="20">
        <v>0</v>
      </c>
      <c r="H40" s="20">
        <v>2321500</v>
      </c>
      <c r="I40" s="20" t="s">
        <v>1012</v>
      </c>
    </row>
    <row r="41" spans="1:9" s="12" customFormat="1">
      <c r="A41" s="171" t="s">
        <v>750</v>
      </c>
      <c r="B41" s="171"/>
      <c r="C41" s="25">
        <v>85</v>
      </c>
      <c r="D41" s="25"/>
      <c r="E41" s="11">
        <f>SUM(E10:E40)</f>
        <v>187865000</v>
      </c>
      <c r="F41" s="11"/>
      <c r="G41" s="11"/>
      <c r="H41" s="11">
        <f>SUM(H10:H40)</f>
        <v>187865000</v>
      </c>
      <c r="I41" s="25"/>
    </row>
    <row r="42" spans="1:9">
      <c r="A42" s="194" t="s">
        <v>289</v>
      </c>
      <c r="B42" s="194"/>
      <c r="C42" s="18"/>
      <c r="D42" s="18"/>
      <c r="E42" s="20"/>
      <c r="F42" s="20"/>
      <c r="G42" s="20"/>
      <c r="H42" s="20"/>
      <c r="I42" s="20"/>
    </row>
    <row r="43" spans="1:9" s="4" customFormat="1">
      <c r="A43" s="66">
        <v>32</v>
      </c>
      <c r="B43" s="17" t="s">
        <v>1043</v>
      </c>
      <c r="C43" s="18">
        <v>1</v>
      </c>
      <c r="D43" s="18">
        <v>1985</v>
      </c>
      <c r="E43" s="20">
        <v>2400000</v>
      </c>
      <c r="F43" s="20">
        <v>0</v>
      </c>
      <c r="G43" s="20">
        <v>0</v>
      </c>
      <c r="H43" s="20">
        <v>2400000</v>
      </c>
      <c r="I43" s="20" t="s">
        <v>1012</v>
      </c>
    </row>
    <row r="44" spans="1:9" s="4" customFormat="1">
      <c r="A44" s="66">
        <v>33</v>
      </c>
      <c r="B44" s="17" t="s">
        <v>1044</v>
      </c>
      <c r="C44" s="18">
        <v>1</v>
      </c>
      <c r="D44" s="18">
        <v>1985</v>
      </c>
      <c r="E44" s="20">
        <v>2400000</v>
      </c>
      <c r="F44" s="20">
        <v>0</v>
      </c>
      <c r="G44" s="20">
        <v>0</v>
      </c>
      <c r="H44" s="20">
        <v>2400000</v>
      </c>
      <c r="I44" s="20" t="s">
        <v>1012</v>
      </c>
    </row>
    <row r="45" spans="1:9" s="4" customFormat="1">
      <c r="A45" s="66">
        <v>34</v>
      </c>
      <c r="B45" s="17" t="s">
        <v>1045</v>
      </c>
      <c r="C45" s="18">
        <v>1</v>
      </c>
      <c r="D45" s="18">
        <v>1989</v>
      </c>
      <c r="E45" s="20">
        <v>2400000</v>
      </c>
      <c r="F45" s="20">
        <v>0</v>
      </c>
      <c r="G45" s="20">
        <v>0</v>
      </c>
      <c r="H45" s="20">
        <v>2400000</v>
      </c>
      <c r="I45" s="20" t="s">
        <v>1012</v>
      </c>
    </row>
    <row r="46" spans="1:9" s="4" customFormat="1">
      <c r="A46" s="66">
        <v>35</v>
      </c>
      <c r="B46" s="17" t="s">
        <v>1046</v>
      </c>
      <c r="C46" s="18">
        <v>3</v>
      </c>
      <c r="D46" s="18">
        <v>1991</v>
      </c>
      <c r="E46" s="20">
        <v>7100000</v>
      </c>
      <c r="F46" s="20">
        <v>0</v>
      </c>
      <c r="G46" s="20">
        <v>0</v>
      </c>
      <c r="H46" s="20">
        <v>7100000</v>
      </c>
      <c r="I46" s="20" t="s">
        <v>1012</v>
      </c>
    </row>
    <row r="47" spans="1:9" s="4" customFormat="1">
      <c r="A47" s="66">
        <v>36</v>
      </c>
      <c r="B47" s="17" t="s">
        <v>1047</v>
      </c>
      <c r="C47" s="18">
        <v>3</v>
      </c>
      <c r="D47" s="18">
        <v>1995</v>
      </c>
      <c r="E47" s="20">
        <v>7100000</v>
      </c>
      <c r="F47" s="20">
        <v>0</v>
      </c>
      <c r="G47" s="20">
        <v>0</v>
      </c>
      <c r="H47" s="20">
        <v>7100000</v>
      </c>
      <c r="I47" s="20" t="s">
        <v>1012</v>
      </c>
    </row>
    <row r="48" spans="1:9" s="4" customFormat="1">
      <c r="A48" s="66">
        <v>37</v>
      </c>
      <c r="B48" s="17" t="s">
        <v>1048</v>
      </c>
      <c r="C48" s="18">
        <v>2</v>
      </c>
      <c r="D48" s="18">
        <v>1987</v>
      </c>
      <c r="E48" s="20">
        <v>4600000</v>
      </c>
      <c r="F48" s="20">
        <v>0</v>
      </c>
      <c r="G48" s="20">
        <v>0</v>
      </c>
      <c r="H48" s="20">
        <v>4600000</v>
      </c>
      <c r="I48" s="20" t="s">
        <v>1012</v>
      </c>
    </row>
    <row r="49" spans="1:9" s="12" customFormat="1">
      <c r="A49" s="171" t="s">
        <v>70</v>
      </c>
      <c r="B49" s="171"/>
      <c r="C49" s="25">
        <v>11</v>
      </c>
      <c r="D49" s="25"/>
      <c r="E49" s="11">
        <v>26000000</v>
      </c>
      <c r="F49" s="57"/>
      <c r="G49" s="57"/>
      <c r="H49" s="11">
        <v>26000000</v>
      </c>
      <c r="I49" s="11"/>
    </row>
    <row r="50" spans="1:9">
      <c r="A50" s="194" t="s">
        <v>296</v>
      </c>
      <c r="B50" s="194"/>
      <c r="C50" s="18"/>
      <c r="D50" s="18"/>
      <c r="E50" s="20"/>
      <c r="F50" s="20"/>
      <c r="G50" s="20"/>
      <c r="H50" s="20"/>
      <c r="I50" s="20"/>
    </row>
    <row r="51" spans="1:9" s="4" customFormat="1">
      <c r="A51" s="66">
        <v>38</v>
      </c>
      <c r="B51" s="17" t="s">
        <v>1049</v>
      </c>
      <c r="C51" s="18">
        <v>3</v>
      </c>
      <c r="D51" s="18">
        <v>1991</v>
      </c>
      <c r="E51" s="20">
        <v>7100000</v>
      </c>
      <c r="F51" s="20">
        <v>0</v>
      </c>
      <c r="G51" s="20">
        <v>0</v>
      </c>
      <c r="H51" s="20">
        <v>7100000</v>
      </c>
      <c r="I51" s="20" t="s">
        <v>1012</v>
      </c>
    </row>
    <row r="52" spans="1:9" s="4" customFormat="1">
      <c r="A52" s="66">
        <v>39</v>
      </c>
      <c r="B52" s="17" t="s">
        <v>1050</v>
      </c>
      <c r="C52" s="18">
        <v>2</v>
      </c>
      <c r="D52" s="18">
        <v>1994</v>
      </c>
      <c r="E52" s="20">
        <v>4800000</v>
      </c>
      <c r="F52" s="20">
        <v>0</v>
      </c>
      <c r="G52" s="20">
        <v>0</v>
      </c>
      <c r="H52" s="20">
        <v>4800000</v>
      </c>
      <c r="I52" s="20" t="s">
        <v>1012</v>
      </c>
    </row>
    <row r="53" spans="1:9" s="12" customFormat="1">
      <c r="A53" s="171" t="s">
        <v>297</v>
      </c>
      <c r="B53" s="171"/>
      <c r="C53" s="25">
        <v>5</v>
      </c>
      <c r="D53" s="25"/>
      <c r="E53" s="11">
        <v>11900000</v>
      </c>
      <c r="F53" s="57"/>
      <c r="G53" s="57"/>
      <c r="H53" s="11">
        <v>11900000</v>
      </c>
      <c r="I53" s="11"/>
    </row>
    <row r="54" spans="1:9">
      <c r="A54" s="194" t="s">
        <v>664</v>
      </c>
      <c r="B54" s="194"/>
      <c r="C54" s="18"/>
      <c r="D54" s="18"/>
      <c r="E54" s="20"/>
      <c r="F54" s="20"/>
      <c r="G54" s="20"/>
      <c r="H54" s="20"/>
      <c r="I54" s="20"/>
    </row>
    <row r="55" spans="1:9" s="4" customFormat="1">
      <c r="A55" s="66">
        <v>40</v>
      </c>
      <c r="B55" s="17" t="s">
        <v>1051</v>
      </c>
      <c r="C55" s="18">
        <v>2</v>
      </c>
      <c r="D55" s="18">
        <v>1988</v>
      </c>
      <c r="E55" s="20">
        <v>4800000</v>
      </c>
      <c r="F55" s="20">
        <v>0</v>
      </c>
      <c r="G55" s="20">
        <v>0</v>
      </c>
      <c r="H55" s="20">
        <v>4800000</v>
      </c>
      <c r="I55" s="20" t="s">
        <v>1012</v>
      </c>
    </row>
    <row r="56" spans="1:9" s="12" customFormat="1">
      <c r="A56" s="171" t="s">
        <v>1052</v>
      </c>
      <c r="B56" s="171"/>
      <c r="C56" s="25">
        <v>2</v>
      </c>
      <c r="D56" s="25"/>
      <c r="E56" s="11">
        <v>4800000</v>
      </c>
      <c r="F56" s="57"/>
      <c r="G56" s="57"/>
      <c r="H56" s="11">
        <v>4800000</v>
      </c>
      <c r="I56" s="11"/>
    </row>
    <row r="57" spans="1:9">
      <c r="E57" s="7"/>
      <c r="F57" s="7"/>
      <c r="G57" s="7"/>
      <c r="H57" s="7"/>
    </row>
    <row r="58" spans="1:9">
      <c r="E58" s="7"/>
      <c r="F58" s="7"/>
      <c r="G58" s="7"/>
      <c r="H58" s="7"/>
    </row>
    <row r="59" spans="1:9">
      <c r="E59" s="7"/>
      <c r="F59" s="7"/>
      <c r="G59" s="7"/>
      <c r="H59" s="7"/>
    </row>
    <row r="60" spans="1:9">
      <c r="E60" s="7"/>
      <c r="F60" s="7"/>
      <c r="G60" s="7"/>
      <c r="H60" s="7"/>
    </row>
    <row r="61" spans="1:9">
      <c r="E61" s="7"/>
      <c r="F61" s="7"/>
      <c r="G61" s="7"/>
      <c r="H61" s="7"/>
    </row>
    <row r="62" spans="1:9">
      <c r="E62" s="7"/>
      <c r="F62" s="7"/>
      <c r="G62" s="7"/>
      <c r="H62" s="7"/>
    </row>
    <row r="63" spans="1:9">
      <c r="E63" s="7"/>
      <c r="F63" s="7"/>
      <c r="G63" s="7"/>
      <c r="H63" s="7"/>
    </row>
    <row r="64" spans="1:9">
      <c r="E64" s="7"/>
      <c r="F64" s="7"/>
      <c r="G64" s="7"/>
      <c r="H64" s="7"/>
    </row>
    <row r="65" spans="5:8">
      <c r="E65" s="7"/>
      <c r="F65" s="7"/>
      <c r="G65" s="7"/>
      <c r="H65" s="7"/>
    </row>
    <row r="66" spans="5:8">
      <c r="E66" s="7"/>
      <c r="F66" s="7"/>
      <c r="G66" s="7"/>
      <c r="H66" s="7"/>
    </row>
    <row r="67" spans="5:8">
      <c r="E67" s="7"/>
      <c r="F67" s="7"/>
      <c r="G67" s="7"/>
      <c r="H67" s="7"/>
    </row>
    <row r="68" spans="5:8">
      <c r="E68" s="7"/>
      <c r="F68" s="7"/>
      <c r="G68" s="7"/>
      <c r="H68" s="7"/>
    </row>
    <row r="69" spans="5:8">
      <c r="E69" s="7"/>
      <c r="F69" s="7"/>
      <c r="G69" s="7"/>
      <c r="H69" s="7"/>
    </row>
    <row r="70" spans="5:8">
      <c r="E70" s="7"/>
      <c r="F70" s="7"/>
      <c r="G70" s="7"/>
      <c r="H70" s="7"/>
    </row>
    <row r="71" spans="5:8">
      <c r="E71" s="7"/>
      <c r="F71" s="7"/>
      <c r="G71" s="7"/>
      <c r="H71" s="7"/>
    </row>
    <row r="72" spans="5:8">
      <c r="E72" s="7"/>
      <c r="F72" s="7"/>
      <c r="G72" s="7"/>
      <c r="H72" s="7"/>
    </row>
    <row r="73" spans="5:8">
      <c r="E73" s="7"/>
      <c r="F73" s="7"/>
      <c r="G73" s="7"/>
      <c r="H73" s="7"/>
    </row>
    <row r="74" spans="5:8">
      <c r="E74" s="7"/>
      <c r="F74" s="7"/>
      <c r="G74" s="7"/>
      <c r="H74" s="7"/>
    </row>
    <row r="75" spans="5:8">
      <c r="E75" s="7"/>
      <c r="F75" s="7"/>
      <c r="G75" s="7"/>
      <c r="H75" s="7"/>
    </row>
    <row r="76" spans="5:8">
      <c r="E76" s="7"/>
      <c r="F76" s="7"/>
      <c r="G76" s="7"/>
      <c r="H76" s="7"/>
    </row>
    <row r="77" spans="5:8">
      <c r="E77" s="7"/>
      <c r="F77" s="7"/>
      <c r="G77" s="7"/>
      <c r="H77" s="7"/>
    </row>
    <row r="78" spans="5:8">
      <c r="E78" s="7"/>
      <c r="F78" s="7"/>
      <c r="G78" s="7"/>
      <c r="H78" s="7"/>
    </row>
    <row r="79" spans="5:8">
      <c r="E79" s="7"/>
      <c r="F79" s="7"/>
      <c r="G79" s="7"/>
      <c r="H79" s="7"/>
    </row>
    <row r="80" spans="5:8">
      <c r="E80" s="7"/>
      <c r="F80" s="7"/>
      <c r="G80" s="7"/>
      <c r="H80" s="7"/>
    </row>
    <row r="81" spans="5:8">
      <c r="E81" s="7"/>
      <c r="F81" s="7"/>
      <c r="G81" s="7"/>
      <c r="H81" s="7"/>
    </row>
    <row r="82" spans="5:8">
      <c r="E82" s="7"/>
      <c r="F82" s="7"/>
      <c r="G82" s="7"/>
      <c r="H82" s="7"/>
    </row>
    <row r="83" spans="5:8">
      <c r="E83" s="7"/>
      <c r="F83" s="7"/>
      <c r="G83" s="7"/>
      <c r="H83" s="7"/>
    </row>
    <row r="84" spans="5:8">
      <c r="E84" s="7"/>
      <c r="F84" s="7"/>
      <c r="G84" s="7"/>
      <c r="H84" s="7"/>
    </row>
    <row r="85" spans="5:8">
      <c r="E85" s="7"/>
      <c r="F85" s="7"/>
      <c r="G85" s="7"/>
      <c r="H85" s="7"/>
    </row>
    <row r="86" spans="5:8">
      <c r="E86" s="7"/>
      <c r="F86" s="7"/>
      <c r="G86" s="7"/>
      <c r="H86" s="7"/>
    </row>
    <row r="87" spans="5:8">
      <c r="E87" s="7"/>
      <c r="F87" s="7"/>
      <c r="G87" s="7"/>
      <c r="H87" s="7"/>
    </row>
    <row r="88" spans="5:8">
      <c r="E88" s="7"/>
      <c r="F88" s="7"/>
      <c r="G88" s="7"/>
      <c r="H88" s="7"/>
    </row>
    <row r="89" spans="5:8">
      <c r="E89" s="7"/>
      <c r="F89" s="7"/>
      <c r="G89" s="7"/>
      <c r="H89" s="7"/>
    </row>
    <row r="90" spans="5:8">
      <c r="E90" s="7"/>
      <c r="F90" s="7"/>
      <c r="G90" s="7"/>
      <c r="H90" s="7"/>
    </row>
    <row r="91" spans="5:8">
      <c r="E91" s="7"/>
      <c r="F91" s="7"/>
      <c r="G91" s="7"/>
      <c r="H91" s="7"/>
    </row>
    <row r="92" spans="5:8">
      <c r="E92" s="7"/>
      <c r="F92" s="7"/>
      <c r="G92" s="7"/>
      <c r="H92" s="7"/>
    </row>
    <row r="93" spans="5:8">
      <c r="E93" s="7"/>
      <c r="F93" s="7"/>
      <c r="G93" s="7"/>
      <c r="H93" s="7"/>
    </row>
    <row r="94" spans="5:8">
      <c r="E94" s="7"/>
      <c r="F94" s="7"/>
      <c r="G94" s="7"/>
      <c r="H94" s="7"/>
    </row>
    <row r="95" spans="5:8">
      <c r="E95" s="7"/>
      <c r="F95" s="7"/>
      <c r="G95" s="7"/>
      <c r="H95" s="7"/>
    </row>
    <row r="96" spans="5:8">
      <c r="E96" s="7"/>
      <c r="F96" s="7"/>
      <c r="G96" s="7"/>
      <c r="H96" s="7"/>
    </row>
    <row r="97" spans="5:8">
      <c r="E97" s="7"/>
      <c r="F97" s="7"/>
      <c r="G97" s="7"/>
      <c r="H97" s="7"/>
    </row>
    <row r="98" spans="5:8">
      <c r="E98" s="7"/>
      <c r="F98" s="7"/>
      <c r="G98" s="7"/>
      <c r="H98" s="7"/>
    </row>
    <row r="99" spans="5:8">
      <c r="E99" s="7"/>
      <c r="F99" s="7"/>
      <c r="G99" s="7"/>
      <c r="H99" s="7"/>
    </row>
    <row r="100" spans="5:8">
      <c r="E100" s="7"/>
      <c r="F100" s="7"/>
      <c r="G100" s="7"/>
      <c r="H100" s="7"/>
    </row>
    <row r="101" spans="5:8">
      <c r="E101" s="7"/>
      <c r="F101" s="7"/>
      <c r="G101" s="7"/>
      <c r="H101" s="7"/>
    </row>
    <row r="102" spans="5:8">
      <c r="E102" s="7"/>
      <c r="F102" s="7"/>
      <c r="G102" s="7"/>
      <c r="H102" s="7"/>
    </row>
    <row r="103" spans="5:8">
      <c r="E103" s="7"/>
      <c r="F103" s="7"/>
      <c r="G103" s="7"/>
      <c r="H103" s="7"/>
    </row>
    <row r="104" spans="5:8">
      <c r="E104" s="7"/>
      <c r="F104" s="7"/>
      <c r="G104" s="7"/>
      <c r="H104" s="7"/>
    </row>
    <row r="105" spans="5:8">
      <c r="E105" s="7"/>
      <c r="F105" s="7"/>
      <c r="G105" s="7"/>
      <c r="H105" s="7"/>
    </row>
    <row r="106" spans="5:8">
      <c r="E106" s="7"/>
      <c r="F106" s="7"/>
      <c r="G106" s="7"/>
      <c r="H106" s="7"/>
    </row>
    <row r="107" spans="5:8">
      <c r="E107" s="7"/>
      <c r="F107" s="7"/>
      <c r="G107" s="7"/>
      <c r="H107" s="7"/>
    </row>
    <row r="108" spans="5:8">
      <c r="E108" s="7"/>
      <c r="F108" s="7"/>
      <c r="G108" s="7"/>
      <c r="H108" s="7"/>
    </row>
    <row r="109" spans="5:8">
      <c r="E109" s="7"/>
      <c r="F109" s="7"/>
      <c r="G109" s="7"/>
      <c r="H109" s="7"/>
    </row>
    <row r="110" spans="5:8">
      <c r="E110" s="7"/>
      <c r="F110" s="7"/>
      <c r="G110" s="7"/>
      <c r="H110" s="7"/>
    </row>
    <row r="111" spans="5:8">
      <c r="E111" s="7"/>
      <c r="F111" s="7"/>
      <c r="G111" s="7"/>
      <c r="H111" s="7"/>
    </row>
    <row r="112" spans="5:8">
      <c r="E112" s="7"/>
      <c r="F112" s="7"/>
      <c r="G112" s="7"/>
      <c r="H112" s="7"/>
    </row>
    <row r="113" spans="5:8">
      <c r="E113" s="7"/>
      <c r="F113" s="7"/>
      <c r="G113" s="7"/>
      <c r="H113" s="7"/>
    </row>
    <row r="114" spans="5:8">
      <c r="E114" s="7"/>
      <c r="F114" s="7"/>
      <c r="G114" s="7"/>
      <c r="H114" s="7"/>
    </row>
    <row r="115" spans="5:8">
      <c r="E115" s="7"/>
      <c r="F115" s="7"/>
      <c r="G115" s="7"/>
      <c r="H115" s="7"/>
    </row>
    <row r="116" spans="5:8">
      <c r="E116" s="7"/>
      <c r="F116" s="7"/>
      <c r="G116" s="7"/>
      <c r="H116" s="7"/>
    </row>
    <row r="117" spans="5:8">
      <c r="E117" s="7"/>
      <c r="F117" s="7"/>
      <c r="G117" s="7"/>
      <c r="H117" s="7"/>
    </row>
    <row r="118" spans="5:8">
      <c r="E118" s="7"/>
      <c r="F118" s="7"/>
      <c r="G118" s="7"/>
      <c r="H118" s="7"/>
    </row>
    <row r="119" spans="5:8">
      <c r="E119" s="7"/>
      <c r="F119" s="7"/>
      <c r="G119" s="7"/>
      <c r="H119" s="7"/>
    </row>
    <row r="120" spans="5:8">
      <c r="E120" s="7"/>
      <c r="F120" s="7"/>
      <c r="G120" s="7"/>
      <c r="H120" s="7"/>
    </row>
    <row r="121" spans="5:8">
      <c r="E121" s="7"/>
      <c r="F121" s="7"/>
      <c r="G121" s="7"/>
      <c r="H121" s="7"/>
    </row>
    <row r="122" spans="5:8">
      <c r="E122" s="7"/>
      <c r="F122" s="7"/>
      <c r="G122" s="7"/>
      <c r="H122" s="7"/>
    </row>
    <row r="123" spans="5:8">
      <c r="E123" s="7"/>
      <c r="F123" s="7"/>
      <c r="G123" s="7"/>
      <c r="H123" s="7"/>
    </row>
    <row r="124" spans="5:8">
      <c r="E124" s="7"/>
      <c r="F124" s="7"/>
      <c r="G124" s="7"/>
      <c r="H124" s="7"/>
    </row>
    <row r="125" spans="5:8">
      <c r="E125" s="7"/>
      <c r="F125" s="7"/>
      <c r="G125" s="7"/>
      <c r="H125" s="7"/>
    </row>
    <row r="126" spans="5:8">
      <c r="E126" s="7"/>
      <c r="F126" s="7"/>
      <c r="G126" s="7"/>
      <c r="H126" s="7"/>
    </row>
    <row r="127" spans="5:8">
      <c r="E127" s="7"/>
      <c r="F127" s="7"/>
      <c r="G127" s="7"/>
      <c r="H127" s="7"/>
    </row>
    <row r="128" spans="5:8">
      <c r="E128" s="7"/>
      <c r="F128" s="7"/>
      <c r="G128" s="7"/>
      <c r="H128" s="7"/>
    </row>
    <row r="129" spans="5:8">
      <c r="E129" s="7"/>
      <c r="F129" s="7"/>
      <c r="G129" s="7"/>
      <c r="H129" s="7"/>
    </row>
    <row r="130" spans="5:8">
      <c r="E130" s="7"/>
      <c r="F130" s="7"/>
      <c r="G130" s="7"/>
      <c r="H130" s="7"/>
    </row>
    <row r="131" spans="5:8">
      <c r="E131" s="7"/>
      <c r="F131" s="7"/>
      <c r="G131" s="7"/>
      <c r="H131" s="7"/>
    </row>
    <row r="132" spans="5:8">
      <c r="E132" s="7"/>
      <c r="F132" s="7"/>
      <c r="G132" s="7"/>
      <c r="H132" s="7"/>
    </row>
    <row r="133" spans="5:8">
      <c r="E133" s="7"/>
      <c r="F133" s="7"/>
      <c r="G133" s="7"/>
      <c r="H133" s="7"/>
    </row>
    <row r="134" spans="5:8">
      <c r="E134" s="7"/>
      <c r="F134" s="7"/>
      <c r="G134" s="7"/>
      <c r="H134" s="7"/>
    </row>
    <row r="135" spans="5:8">
      <c r="E135" s="7"/>
      <c r="F135" s="7"/>
      <c r="G135" s="7"/>
      <c r="H135" s="7"/>
    </row>
    <row r="136" spans="5:8">
      <c r="E136" s="7"/>
      <c r="F136" s="7"/>
      <c r="G136" s="7"/>
      <c r="H136" s="7"/>
    </row>
    <row r="137" spans="5:8">
      <c r="E137" s="7"/>
      <c r="F137" s="7"/>
      <c r="G137" s="7"/>
      <c r="H137" s="7"/>
    </row>
    <row r="138" spans="5:8">
      <c r="E138" s="7"/>
      <c r="F138" s="7"/>
      <c r="G138" s="7"/>
      <c r="H138" s="7"/>
    </row>
    <row r="139" spans="5:8">
      <c r="E139" s="7"/>
      <c r="F139" s="7"/>
      <c r="G139" s="7"/>
      <c r="H139" s="7"/>
    </row>
    <row r="140" spans="5:8">
      <c r="E140" s="7"/>
      <c r="F140" s="7"/>
      <c r="G140" s="7"/>
      <c r="H140" s="7"/>
    </row>
    <row r="141" spans="5:8">
      <c r="E141" s="7"/>
      <c r="F141" s="7"/>
      <c r="G141" s="7"/>
      <c r="H141" s="7"/>
    </row>
    <row r="142" spans="5:8">
      <c r="E142" s="7"/>
      <c r="F142" s="7"/>
      <c r="G142" s="7"/>
      <c r="H142" s="7"/>
    </row>
    <row r="143" spans="5:8">
      <c r="E143" s="7"/>
      <c r="F143" s="7"/>
      <c r="G143" s="7"/>
      <c r="H143" s="7"/>
    </row>
    <row r="144" spans="5:8">
      <c r="E144" s="7"/>
      <c r="F144" s="7"/>
      <c r="G144" s="7"/>
      <c r="H144" s="7"/>
    </row>
    <row r="145" spans="5:8">
      <c r="E145" s="7"/>
      <c r="F145" s="7"/>
      <c r="G145" s="7"/>
      <c r="H145" s="7"/>
    </row>
    <row r="146" spans="5:8">
      <c r="E146" s="7"/>
      <c r="F146" s="7"/>
      <c r="G146" s="7"/>
      <c r="H146" s="7"/>
    </row>
    <row r="147" spans="5:8">
      <c r="E147" s="7"/>
      <c r="F147" s="7"/>
      <c r="G147" s="7"/>
      <c r="H147" s="7"/>
    </row>
    <row r="148" spans="5:8">
      <c r="E148" s="7"/>
      <c r="F148" s="7"/>
      <c r="G148" s="7"/>
      <c r="H148" s="7"/>
    </row>
    <row r="149" spans="5:8">
      <c r="E149" s="7"/>
      <c r="F149" s="7"/>
      <c r="G149" s="7"/>
      <c r="H149" s="7"/>
    </row>
    <row r="150" spans="5:8">
      <c r="E150" s="7"/>
      <c r="F150" s="7"/>
      <c r="G150" s="7"/>
      <c r="H150" s="7"/>
    </row>
    <row r="151" spans="5:8">
      <c r="E151" s="7"/>
      <c r="F151" s="7"/>
      <c r="G151" s="7"/>
      <c r="H151" s="7"/>
    </row>
    <row r="152" spans="5:8">
      <c r="E152" s="7"/>
      <c r="F152" s="7"/>
      <c r="G152" s="7"/>
      <c r="H152" s="7"/>
    </row>
    <row r="153" spans="5:8">
      <c r="E153" s="7"/>
      <c r="F153" s="7"/>
      <c r="G153" s="7"/>
      <c r="H153" s="7"/>
    </row>
    <row r="154" spans="5:8">
      <c r="E154" s="7"/>
      <c r="F154" s="7"/>
      <c r="G154" s="7"/>
      <c r="H154" s="7"/>
    </row>
    <row r="155" spans="5:8">
      <c r="E155" s="7"/>
      <c r="F155" s="7"/>
      <c r="G155" s="7"/>
      <c r="H155" s="7"/>
    </row>
    <row r="156" spans="5:8">
      <c r="E156" s="7"/>
      <c r="F156" s="7"/>
      <c r="G156" s="7"/>
      <c r="H156" s="7"/>
    </row>
    <row r="157" spans="5:8">
      <c r="E157" s="7"/>
      <c r="F157" s="7"/>
      <c r="G157" s="7"/>
      <c r="H157" s="7"/>
    </row>
    <row r="158" spans="5:8">
      <c r="E158" s="7"/>
      <c r="F158" s="7"/>
      <c r="G158" s="7"/>
      <c r="H158" s="7"/>
    </row>
    <row r="159" spans="5:8">
      <c r="E159" s="7"/>
      <c r="F159" s="7"/>
      <c r="G159" s="7"/>
      <c r="H159" s="7"/>
    </row>
    <row r="160" spans="5:8">
      <c r="E160" s="7"/>
      <c r="F160" s="7"/>
      <c r="G160" s="7"/>
      <c r="H160" s="7"/>
    </row>
    <row r="161" spans="5:8">
      <c r="E161" s="7"/>
      <c r="F161" s="7"/>
      <c r="G161" s="7"/>
      <c r="H161" s="7"/>
    </row>
    <row r="162" spans="5:8">
      <c r="E162" s="7"/>
      <c r="F162" s="7"/>
      <c r="G162" s="7"/>
      <c r="H162" s="7"/>
    </row>
    <row r="163" spans="5:8">
      <c r="E163" s="7"/>
      <c r="F163" s="7"/>
      <c r="G163" s="7"/>
      <c r="H163" s="7"/>
    </row>
    <row r="164" spans="5:8">
      <c r="E164" s="7"/>
      <c r="F164" s="7"/>
      <c r="G164" s="7"/>
      <c r="H164" s="7"/>
    </row>
    <row r="165" spans="5:8">
      <c r="E165" s="7"/>
      <c r="F165" s="7"/>
      <c r="G165" s="7"/>
      <c r="H165" s="7"/>
    </row>
    <row r="166" spans="5:8">
      <c r="E166" s="7"/>
      <c r="F166" s="7"/>
      <c r="G166" s="7"/>
      <c r="H166" s="7"/>
    </row>
    <row r="167" spans="5:8">
      <c r="E167" s="7"/>
      <c r="F167" s="7"/>
      <c r="G167" s="7"/>
      <c r="H167" s="7"/>
    </row>
    <row r="168" spans="5:8">
      <c r="E168" s="7"/>
      <c r="F168" s="7"/>
      <c r="G168" s="7"/>
      <c r="H168" s="7"/>
    </row>
    <row r="169" spans="5:8">
      <c r="E169" s="7"/>
      <c r="F169" s="7"/>
      <c r="G169" s="7"/>
      <c r="H169" s="7"/>
    </row>
    <row r="170" spans="5:8">
      <c r="E170" s="7"/>
      <c r="F170" s="7"/>
      <c r="G170" s="7"/>
      <c r="H170" s="7"/>
    </row>
    <row r="171" spans="5:8">
      <c r="E171" s="7"/>
      <c r="F171" s="7"/>
      <c r="G171" s="7"/>
      <c r="H171" s="7"/>
    </row>
    <row r="172" spans="5:8">
      <c r="E172" s="7"/>
      <c r="F172" s="7"/>
      <c r="G172" s="7"/>
      <c r="H172" s="7"/>
    </row>
    <row r="173" spans="5:8">
      <c r="E173" s="7"/>
      <c r="F173" s="7"/>
      <c r="G173" s="7"/>
      <c r="H173" s="7"/>
    </row>
    <row r="174" spans="5:8">
      <c r="E174" s="7"/>
      <c r="F174" s="7"/>
      <c r="G174" s="7"/>
      <c r="H174" s="7"/>
    </row>
    <row r="175" spans="5:8">
      <c r="E175" s="7"/>
      <c r="F175" s="7"/>
      <c r="G175" s="7"/>
      <c r="H175" s="7"/>
    </row>
    <row r="176" spans="5:8">
      <c r="E176" s="7"/>
      <c r="F176" s="7"/>
      <c r="G176" s="7"/>
      <c r="H176" s="7"/>
    </row>
    <row r="177" spans="5:8">
      <c r="E177" s="7"/>
      <c r="F177" s="7"/>
      <c r="G177" s="7"/>
      <c r="H177" s="7"/>
    </row>
    <row r="178" spans="5:8">
      <c r="E178" s="7"/>
      <c r="F178" s="7"/>
      <c r="G178" s="7"/>
      <c r="H178" s="7"/>
    </row>
    <row r="179" spans="5:8">
      <c r="E179" s="7"/>
      <c r="F179" s="7"/>
      <c r="G179" s="7"/>
      <c r="H179" s="7"/>
    </row>
    <row r="180" spans="5:8">
      <c r="E180" s="7"/>
      <c r="F180" s="7"/>
      <c r="G180" s="7"/>
      <c r="H180" s="7"/>
    </row>
    <row r="181" spans="5:8">
      <c r="E181" s="7"/>
      <c r="F181" s="7"/>
      <c r="G181" s="7"/>
      <c r="H181" s="7"/>
    </row>
    <row r="182" spans="5:8">
      <c r="E182" s="7"/>
      <c r="F182" s="7"/>
      <c r="G182" s="7"/>
      <c r="H182" s="7"/>
    </row>
    <row r="183" spans="5:8">
      <c r="E183" s="7"/>
      <c r="F183" s="7"/>
      <c r="G183" s="7"/>
      <c r="H183" s="7"/>
    </row>
    <row r="184" spans="5:8">
      <c r="E184" s="7"/>
      <c r="F184" s="7"/>
      <c r="G184" s="7"/>
      <c r="H184" s="7"/>
    </row>
    <row r="185" spans="5:8">
      <c r="E185" s="7"/>
      <c r="F185" s="7"/>
      <c r="G185" s="7"/>
      <c r="H185" s="7"/>
    </row>
    <row r="186" spans="5:8">
      <c r="E186" s="7"/>
      <c r="F186" s="7"/>
      <c r="G186" s="7"/>
      <c r="H186" s="7"/>
    </row>
    <row r="187" spans="5:8">
      <c r="E187" s="7"/>
      <c r="F187" s="7"/>
      <c r="G187" s="7"/>
      <c r="H187" s="7"/>
    </row>
    <row r="188" spans="5:8">
      <c r="E188" s="7"/>
      <c r="F188" s="7"/>
      <c r="G188" s="7"/>
      <c r="H188" s="7"/>
    </row>
    <row r="189" spans="5:8">
      <c r="E189" s="7"/>
      <c r="F189" s="7"/>
      <c r="G189" s="7"/>
      <c r="H189" s="7"/>
    </row>
    <row r="190" spans="5:8">
      <c r="E190" s="7"/>
      <c r="F190" s="7"/>
      <c r="G190" s="7"/>
      <c r="H190" s="7"/>
    </row>
    <row r="191" spans="5:8">
      <c r="E191" s="7"/>
      <c r="F191" s="7"/>
      <c r="G191" s="7"/>
      <c r="H191" s="7"/>
    </row>
    <row r="192" spans="5:8">
      <c r="E192" s="7"/>
      <c r="F192" s="7"/>
      <c r="G192" s="7"/>
      <c r="H192" s="7"/>
    </row>
    <row r="193" spans="5:8">
      <c r="E193" s="7"/>
      <c r="F193" s="7"/>
      <c r="G193" s="7"/>
      <c r="H193" s="7"/>
    </row>
    <row r="194" spans="5:8">
      <c r="E194" s="7"/>
      <c r="F194" s="7"/>
      <c r="G194" s="7"/>
      <c r="H194" s="7"/>
    </row>
    <row r="195" spans="5:8">
      <c r="E195" s="7"/>
      <c r="F195" s="7"/>
      <c r="G195" s="7"/>
      <c r="H195" s="7"/>
    </row>
    <row r="196" spans="5:8">
      <c r="E196" s="7"/>
      <c r="F196" s="7"/>
      <c r="G196" s="7"/>
      <c r="H196" s="7"/>
    </row>
    <row r="197" spans="5:8">
      <c r="E197" s="7"/>
      <c r="F197" s="7"/>
      <c r="G197" s="7"/>
      <c r="H197" s="7"/>
    </row>
    <row r="198" spans="5:8">
      <c r="E198" s="7"/>
      <c r="F198" s="7"/>
      <c r="G198" s="7"/>
      <c r="H198" s="7"/>
    </row>
    <row r="199" spans="5:8">
      <c r="E199" s="7"/>
      <c r="F199" s="7"/>
      <c r="G199" s="7"/>
      <c r="H199" s="7"/>
    </row>
    <row r="200" spans="5:8">
      <c r="E200" s="7"/>
      <c r="F200" s="7"/>
      <c r="G200" s="7"/>
      <c r="H200" s="7"/>
    </row>
    <row r="201" spans="5:8">
      <c r="E201" s="7"/>
      <c r="F201" s="7"/>
      <c r="G201" s="7"/>
      <c r="H201" s="7"/>
    </row>
    <row r="202" spans="5:8">
      <c r="E202" s="7"/>
      <c r="F202" s="7"/>
      <c r="G202" s="7"/>
      <c r="H202" s="7"/>
    </row>
    <row r="203" spans="5:8">
      <c r="E203" s="7"/>
      <c r="F203" s="7"/>
      <c r="G203" s="7"/>
      <c r="H203" s="7"/>
    </row>
    <row r="204" spans="5:8">
      <c r="E204" s="7"/>
      <c r="F204" s="7"/>
      <c r="G204" s="7"/>
      <c r="H204" s="7"/>
    </row>
    <row r="205" spans="5:8">
      <c r="E205" s="7"/>
      <c r="F205" s="7"/>
      <c r="G205" s="7"/>
      <c r="H205" s="7"/>
    </row>
    <row r="206" spans="5:8">
      <c r="E206" s="7"/>
      <c r="F206" s="7"/>
      <c r="G206" s="7"/>
      <c r="H206" s="7"/>
    </row>
    <row r="207" spans="5:8">
      <c r="E207" s="7"/>
      <c r="F207" s="7"/>
      <c r="G207" s="7"/>
      <c r="H207" s="7"/>
    </row>
    <row r="208" spans="5:8">
      <c r="E208" s="7"/>
      <c r="F208" s="7"/>
      <c r="G208" s="7"/>
      <c r="H208" s="7"/>
    </row>
    <row r="209" spans="5:8">
      <c r="E209" s="7"/>
      <c r="F209" s="7"/>
      <c r="G209" s="7"/>
      <c r="H209" s="7"/>
    </row>
    <row r="210" spans="5:8">
      <c r="E210" s="7"/>
      <c r="F210" s="7"/>
      <c r="G210" s="7"/>
      <c r="H210" s="7"/>
    </row>
    <row r="211" spans="5:8">
      <c r="E211" s="7"/>
      <c r="F211" s="7"/>
      <c r="G211" s="7"/>
      <c r="H211" s="7"/>
    </row>
    <row r="212" spans="5:8">
      <c r="E212" s="7"/>
      <c r="F212" s="7"/>
      <c r="G212" s="7"/>
      <c r="H212" s="7"/>
    </row>
    <row r="213" spans="5:8">
      <c r="E213" s="7"/>
      <c r="F213" s="7"/>
      <c r="G213" s="7"/>
      <c r="H213" s="7"/>
    </row>
    <row r="214" spans="5:8">
      <c r="E214" s="7"/>
      <c r="F214" s="7"/>
      <c r="G214" s="7"/>
      <c r="H214" s="7"/>
    </row>
    <row r="215" spans="5:8">
      <c r="E215" s="7"/>
      <c r="F215" s="7"/>
      <c r="G215" s="7"/>
      <c r="H215" s="7"/>
    </row>
    <row r="216" spans="5:8">
      <c r="E216" s="7"/>
      <c r="F216" s="7"/>
      <c r="G216" s="7"/>
      <c r="H216" s="7"/>
    </row>
    <row r="217" spans="5:8">
      <c r="E217" s="7"/>
      <c r="F217" s="7"/>
      <c r="G217" s="7"/>
      <c r="H217" s="7"/>
    </row>
    <row r="218" spans="5:8">
      <c r="E218" s="7"/>
      <c r="F218" s="7"/>
      <c r="G218" s="7"/>
      <c r="H218" s="7"/>
    </row>
    <row r="219" spans="5:8">
      <c r="E219" s="7"/>
      <c r="F219" s="7"/>
      <c r="G219" s="7"/>
      <c r="H219" s="7"/>
    </row>
    <row r="220" spans="5:8">
      <c r="E220" s="7"/>
      <c r="F220" s="7"/>
      <c r="G220" s="7"/>
      <c r="H220" s="7"/>
    </row>
    <row r="221" spans="5:8">
      <c r="E221" s="7"/>
      <c r="F221" s="7"/>
      <c r="G221" s="7"/>
      <c r="H221" s="7"/>
    </row>
    <row r="222" spans="5:8">
      <c r="E222" s="7"/>
      <c r="F222" s="7"/>
      <c r="G222" s="7"/>
      <c r="H222" s="7"/>
    </row>
    <row r="223" spans="5:8">
      <c r="E223" s="7"/>
      <c r="F223" s="7"/>
      <c r="G223" s="7"/>
      <c r="H223" s="7"/>
    </row>
    <row r="224" spans="5:8">
      <c r="E224" s="7"/>
      <c r="F224" s="7"/>
      <c r="G224" s="7"/>
      <c r="H224" s="7"/>
    </row>
    <row r="225" spans="5:8">
      <c r="E225" s="7"/>
      <c r="F225" s="7"/>
      <c r="G225" s="7"/>
      <c r="H225" s="7"/>
    </row>
    <row r="226" spans="5:8">
      <c r="E226" s="7"/>
      <c r="F226" s="7"/>
      <c r="G226" s="7"/>
      <c r="H226" s="7"/>
    </row>
    <row r="227" spans="5:8">
      <c r="E227" s="7"/>
      <c r="F227" s="7"/>
      <c r="G227" s="7"/>
      <c r="H227" s="7"/>
    </row>
    <row r="228" spans="5:8">
      <c r="E228" s="7"/>
      <c r="F228" s="7"/>
      <c r="G228" s="7"/>
      <c r="H228" s="7"/>
    </row>
    <row r="229" spans="5:8">
      <c r="E229" s="7"/>
      <c r="F229" s="7"/>
      <c r="G229" s="7"/>
      <c r="H229" s="7"/>
    </row>
    <row r="230" spans="5:8">
      <c r="E230" s="7"/>
      <c r="F230" s="7"/>
      <c r="G230" s="7"/>
      <c r="H230" s="7"/>
    </row>
    <row r="231" spans="5:8">
      <c r="E231" s="7"/>
      <c r="F231" s="7"/>
      <c r="G231" s="7"/>
      <c r="H231" s="7"/>
    </row>
    <row r="232" spans="5:8">
      <c r="E232" s="7"/>
      <c r="F232" s="7"/>
      <c r="G232" s="7"/>
      <c r="H232" s="7"/>
    </row>
    <row r="233" spans="5:8">
      <c r="E233" s="7"/>
      <c r="F233" s="7"/>
      <c r="G233" s="7"/>
      <c r="H233" s="7"/>
    </row>
    <row r="234" spans="5:8">
      <c r="E234" s="7"/>
      <c r="F234" s="7"/>
      <c r="G234" s="7"/>
      <c r="H234" s="7"/>
    </row>
    <row r="235" spans="5:8">
      <c r="E235" s="7"/>
      <c r="F235" s="7"/>
      <c r="G235" s="7"/>
      <c r="H235" s="7"/>
    </row>
    <row r="236" spans="5:8">
      <c r="E236" s="7"/>
      <c r="F236" s="7"/>
      <c r="G236" s="7"/>
      <c r="H236" s="7"/>
    </row>
    <row r="237" spans="5:8">
      <c r="E237" s="7"/>
      <c r="F237" s="7"/>
      <c r="G237" s="7"/>
      <c r="H237" s="7"/>
    </row>
    <row r="238" spans="5:8">
      <c r="E238" s="7"/>
      <c r="F238" s="7"/>
      <c r="G238" s="7"/>
      <c r="H238" s="7"/>
    </row>
    <row r="239" spans="5:8">
      <c r="E239" s="7"/>
      <c r="F239" s="7"/>
      <c r="G239" s="7"/>
      <c r="H239" s="7"/>
    </row>
    <row r="240" spans="5:8">
      <c r="E240" s="7"/>
      <c r="F240" s="7"/>
      <c r="G240" s="7"/>
      <c r="H240" s="7"/>
    </row>
    <row r="241" spans="5:8">
      <c r="E241" s="7"/>
      <c r="F241" s="7"/>
      <c r="G241" s="7"/>
      <c r="H241" s="7"/>
    </row>
    <row r="242" spans="5:8">
      <c r="E242" s="7"/>
      <c r="F242" s="7"/>
      <c r="G242" s="7"/>
      <c r="H242" s="7"/>
    </row>
    <row r="243" spans="5:8">
      <c r="E243" s="7"/>
      <c r="F243" s="7"/>
      <c r="G243" s="7"/>
      <c r="H243" s="7"/>
    </row>
    <row r="244" spans="5:8">
      <c r="E244" s="7"/>
      <c r="F244" s="7"/>
      <c r="G244" s="7"/>
      <c r="H244" s="7"/>
    </row>
    <row r="245" spans="5:8">
      <c r="E245" s="7"/>
      <c r="F245" s="7"/>
      <c r="G245" s="7"/>
      <c r="H245" s="7"/>
    </row>
    <row r="246" spans="5:8">
      <c r="E246" s="7"/>
      <c r="F246" s="7"/>
      <c r="G246" s="7"/>
      <c r="H246" s="7"/>
    </row>
    <row r="247" spans="5:8">
      <c r="E247" s="7"/>
      <c r="F247" s="7"/>
      <c r="G247" s="7"/>
      <c r="H247" s="7"/>
    </row>
    <row r="248" spans="5:8">
      <c r="E248" s="7"/>
      <c r="F248" s="7"/>
      <c r="G248" s="7"/>
      <c r="H248" s="7"/>
    </row>
    <row r="249" spans="5:8">
      <c r="E249" s="7"/>
      <c r="F249" s="7"/>
      <c r="G249" s="7"/>
      <c r="H249" s="7"/>
    </row>
    <row r="250" spans="5:8">
      <c r="E250" s="7"/>
      <c r="F250" s="7"/>
      <c r="G250" s="7"/>
      <c r="H250" s="7"/>
    </row>
    <row r="251" spans="5:8">
      <c r="E251" s="7"/>
      <c r="F251" s="7"/>
      <c r="G251" s="7"/>
      <c r="H251" s="7"/>
    </row>
    <row r="252" spans="5:8">
      <c r="E252" s="7"/>
      <c r="F252" s="7"/>
      <c r="G252" s="7"/>
      <c r="H252" s="7"/>
    </row>
    <row r="253" spans="5:8">
      <c r="E253" s="7"/>
      <c r="F253" s="7"/>
      <c r="G253" s="7"/>
      <c r="H253" s="7"/>
    </row>
    <row r="254" spans="5:8">
      <c r="E254" s="7"/>
      <c r="F254" s="7"/>
      <c r="G254" s="7"/>
      <c r="H254" s="7"/>
    </row>
    <row r="255" spans="5:8">
      <c r="E255" s="7"/>
      <c r="F255" s="7"/>
      <c r="G255" s="7"/>
      <c r="H255" s="7"/>
    </row>
    <row r="256" spans="5:8">
      <c r="E256" s="7"/>
      <c r="F256" s="7"/>
      <c r="G256" s="7"/>
      <c r="H256" s="7"/>
    </row>
    <row r="257" spans="5:8">
      <c r="E257" s="7"/>
      <c r="F257" s="7"/>
      <c r="G257" s="7"/>
      <c r="H257" s="7"/>
    </row>
    <row r="258" spans="5:8">
      <c r="E258" s="7"/>
      <c r="F258" s="7"/>
      <c r="G258" s="7"/>
      <c r="H258" s="7"/>
    </row>
    <row r="259" spans="5:8">
      <c r="E259" s="7"/>
      <c r="F259" s="7"/>
      <c r="G259" s="7"/>
      <c r="H259" s="7"/>
    </row>
    <row r="260" spans="5:8">
      <c r="E260" s="7"/>
      <c r="F260" s="7"/>
      <c r="G260" s="7"/>
      <c r="H260" s="7"/>
    </row>
    <row r="261" spans="5:8">
      <c r="E261" s="7"/>
      <c r="F261" s="7"/>
      <c r="G261" s="7"/>
      <c r="H261" s="7"/>
    </row>
    <row r="262" spans="5:8">
      <c r="E262" s="7"/>
      <c r="F262" s="7"/>
      <c r="G262" s="7"/>
      <c r="H262" s="7"/>
    </row>
    <row r="263" spans="5:8">
      <c r="E263" s="7"/>
      <c r="F263" s="7"/>
      <c r="G263" s="7"/>
      <c r="H263" s="7"/>
    </row>
    <row r="264" spans="5:8">
      <c r="E264" s="7"/>
      <c r="F264" s="7"/>
      <c r="G264" s="7"/>
      <c r="H264" s="7"/>
    </row>
    <row r="265" spans="5:8">
      <c r="E265" s="7"/>
      <c r="F265" s="7"/>
      <c r="G265" s="7"/>
      <c r="H265" s="7"/>
    </row>
    <row r="266" spans="5:8">
      <c r="E266" s="7"/>
      <c r="F266" s="7"/>
      <c r="G266" s="7"/>
      <c r="H266" s="7"/>
    </row>
    <row r="267" spans="5:8">
      <c r="E267" s="7"/>
      <c r="F267" s="7"/>
      <c r="G267" s="7"/>
      <c r="H267" s="7"/>
    </row>
    <row r="268" spans="5:8">
      <c r="E268" s="7"/>
      <c r="F268" s="7"/>
      <c r="G268" s="7"/>
      <c r="H268" s="7"/>
    </row>
    <row r="269" spans="5:8">
      <c r="E269" s="7"/>
      <c r="F269" s="7"/>
      <c r="G269" s="7"/>
      <c r="H269" s="7"/>
    </row>
    <row r="270" spans="5:8">
      <c r="E270" s="7"/>
      <c r="F270" s="7"/>
      <c r="G270" s="7"/>
      <c r="H270" s="7"/>
    </row>
    <row r="271" spans="5:8">
      <c r="E271" s="7"/>
      <c r="F271" s="7"/>
      <c r="G271" s="7"/>
      <c r="H271" s="7"/>
    </row>
    <row r="272" spans="5:8">
      <c r="E272" s="7"/>
      <c r="F272" s="7"/>
      <c r="G272" s="7"/>
      <c r="H272" s="7"/>
    </row>
    <row r="273" spans="5:8">
      <c r="E273" s="7"/>
      <c r="F273" s="7"/>
      <c r="G273" s="7"/>
      <c r="H273" s="7"/>
    </row>
    <row r="274" spans="5:8">
      <c r="E274" s="7"/>
      <c r="F274" s="7"/>
      <c r="G274" s="7"/>
      <c r="H274" s="7"/>
    </row>
    <row r="275" spans="5:8">
      <c r="E275" s="7"/>
      <c r="F275" s="7"/>
      <c r="G275" s="7"/>
      <c r="H275" s="7"/>
    </row>
    <row r="276" spans="5:8">
      <c r="E276" s="7"/>
      <c r="F276" s="7"/>
      <c r="G276" s="7"/>
      <c r="H276" s="7"/>
    </row>
    <row r="277" spans="5:8">
      <c r="E277" s="7"/>
      <c r="F277" s="7"/>
      <c r="G277" s="7"/>
      <c r="H277" s="7"/>
    </row>
    <row r="278" spans="5:8">
      <c r="E278" s="7"/>
      <c r="F278" s="7"/>
      <c r="G278" s="7"/>
      <c r="H278" s="7"/>
    </row>
    <row r="279" spans="5:8">
      <c r="E279" s="7"/>
      <c r="F279" s="7"/>
      <c r="G279" s="7"/>
      <c r="H279" s="7"/>
    </row>
    <row r="280" spans="5:8">
      <c r="E280" s="7"/>
      <c r="F280" s="7"/>
      <c r="G280" s="7"/>
      <c r="H280" s="7"/>
    </row>
    <row r="281" spans="5:8">
      <c r="E281" s="7"/>
      <c r="F281" s="7"/>
      <c r="G281" s="7"/>
      <c r="H281" s="7"/>
    </row>
    <row r="282" spans="5:8">
      <c r="E282" s="7"/>
      <c r="F282" s="7"/>
      <c r="G282" s="7"/>
      <c r="H282" s="7"/>
    </row>
    <row r="283" spans="5:8">
      <c r="E283" s="7"/>
      <c r="F283" s="7"/>
      <c r="G283" s="7"/>
      <c r="H283" s="7"/>
    </row>
    <row r="284" spans="5:8">
      <c r="E284" s="7"/>
      <c r="F284" s="7"/>
      <c r="G284" s="7"/>
      <c r="H284" s="7"/>
    </row>
    <row r="285" spans="5:8">
      <c r="E285" s="7"/>
      <c r="F285" s="7"/>
      <c r="G285" s="7"/>
      <c r="H285" s="7"/>
    </row>
    <row r="286" spans="5:8">
      <c r="E286" s="7"/>
      <c r="F286" s="7"/>
      <c r="G286" s="7"/>
      <c r="H286" s="7"/>
    </row>
    <row r="287" spans="5:8">
      <c r="E287" s="7"/>
      <c r="F287" s="7"/>
      <c r="G287" s="7"/>
      <c r="H287" s="7"/>
    </row>
    <row r="288" spans="5:8">
      <c r="E288" s="7"/>
      <c r="F288" s="7"/>
      <c r="G288" s="7"/>
      <c r="H288" s="7"/>
    </row>
    <row r="289" spans="5:8">
      <c r="E289" s="7"/>
      <c r="F289" s="7"/>
      <c r="G289" s="7"/>
      <c r="H289" s="7"/>
    </row>
    <row r="290" spans="5:8">
      <c r="E290" s="7"/>
      <c r="F290" s="7"/>
      <c r="G290" s="7"/>
      <c r="H290" s="7"/>
    </row>
    <row r="291" spans="5:8">
      <c r="E291" s="7"/>
      <c r="F291" s="7"/>
      <c r="G291" s="7"/>
      <c r="H291" s="7"/>
    </row>
    <row r="292" spans="5:8">
      <c r="E292" s="7"/>
      <c r="F292" s="7"/>
      <c r="G292" s="7"/>
      <c r="H292" s="7"/>
    </row>
    <row r="293" spans="5:8">
      <c r="E293" s="7"/>
      <c r="F293" s="7"/>
      <c r="G293" s="7"/>
      <c r="H293" s="7"/>
    </row>
    <row r="294" spans="5:8">
      <c r="E294" s="7"/>
      <c r="F294" s="7"/>
      <c r="G294" s="7"/>
      <c r="H294" s="7"/>
    </row>
    <row r="295" spans="5:8">
      <c r="E295" s="7"/>
      <c r="F295" s="7"/>
      <c r="G295" s="7"/>
      <c r="H295" s="7"/>
    </row>
    <row r="296" spans="5:8">
      <c r="E296" s="7"/>
      <c r="F296" s="7"/>
      <c r="G296" s="7"/>
      <c r="H296" s="7"/>
    </row>
    <row r="297" spans="5:8">
      <c r="E297" s="7"/>
      <c r="F297" s="7"/>
      <c r="G297" s="7"/>
      <c r="H297" s="7"/>
    </row>
    <row r="298" spans="5:8">
      <c r="E298" s="7"/>
      <c r="F298" s="7"/>
      <c r="G298" s="7"/>
      <c r="H298" s="7"/>
    </row>
    <row r="299" spans="5:8">
      <c r="E299" s="7"/>
      <c r="F299" s="7"/>
      <c r="G299" s="7"/>
      <c r="H299" s="7"/>
    </row>
  </sheetData>
  <customSheetViews>
    <customSheetView guid="{B38E19AB-A25C-412D-B8A7-63B87F7485CB}" scale="85">
      <selection activeCell="B62" sqref="B62"/>
      <pageMargins left="0.7" right="0.7" top="0.75" bottom="0.75" header="0.3" footer="0.3"/>
    </customSheetView>
    <customSheetView guid="{4F0BDF49-A609-43F2-A1D1-6D99D003CEC4}" scale="85" topLeftCell="A13">
      <selection activeCell="B62" sqref="B62"/>
      <pageMargins left="0.7" right="0.7" top="0.75" bottom="0.75" header="0.3" footer="0.3"/>
    </customSheetView>
    <customSheetView guid="{9914400A-93D7-44F0-9C2B-2D9BD19EDB2A}" scale="85" topLeftCell="A10">
      <selection activeCell="G20" sqref="G20"/>
      <pageMargins left="0.7" right="0.7" top="0.75" bottom="0.75" header="0.3" footer="0.3"/>
    </customSheetView>
    <customSheetView guid="{D230237E-3FD4-4AFA-9B06-7782AC8D5B69}" scale="85" topLeftCell="A13">
      <selection activeCell="B62" sqref="B62"/>
      <pageMargins left="0.7" right="0.7" top="0.75" bottom="0.75" header="0.3" footer="0.3"/>
    </customSheetView>
  </customSheetViews>
  <mergeCells count="16">
    <mergeCell ref="A53:B53"/>
    <mergeCell ref="A54:B54"/>
    <mergeCell ref="A56:B56"/>
    <mergeCell ref="A8:B8"/>
    <mergeCell ref="A9:B9"/>
    <mergeCell ref="A41:B41"/>
    <mergeCell ref="A42:B42"/>
    <mergeCell ref="A49:B49"/>
    <mergeCell ref="A50:B50"/>
    <mergeCell ref="B2:I2"/>
    <mergeCell ref="A4:A6"/>
    <mergeCell ref="B4:B6"/>
    <mergeCell ref="C4:C5"/>
    <mergeCell ref="D4:D6"/>
    <mergeCell ref="E4:H4"/>
    <mergeCell ref="I4:I6"/>
  </mergeCells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43"/>
  <sheetViews>
    <sheetView workbookViewId="0">
      <pane ySplit="6" topLeftCell="A7" activePane="bottomLeft" state="frozen"/>
      <selection pane="bottomLeft" activeCell="A27" sqref="A27:B27"/>
    </sheetView>
  </sheetViews>
  <sheetFormatPr defaultColWidth="9.33203125" defaultRowHeight="12.75"/>
  <cols>
    <col min="2" max="2" width="63.83203125" customWidth="1"/>
    <col min="3" max="3" width="11.33203125" customWidth="1"/>
    <col min="5" max="5" width="15.5" customWidth="1"/>
    <col min="8" max="8" width="16.5" customWidth="1"/>
    <col min="9" max="9" width="11.6640625" style="72" customWidth="1"/>
    <col min="10" max="16384" width="9.33203125" style="1"/>
  </cols>
  <sheetData>
    <row r="1" spans="1:9" s="7" customFormat="1" ht="12.75" customHeight="1">
      <c r="C1" s="22"/>
      <c r="D1" s="22"/>
      <c r="I1" s="70"/>
    </row>
    <row r="2" spans="1:9" s="7" customFormat="1" ht="25.5" customHeight="1">
      <c r="B2" s="195" t="s">
        <v>992</v>
      </c>
      <c r="C2" s="196"/>
      <c r="D2" s="196"/>
      <c r="E2" s="196"/>
      <c r="F2" s="196"/>
      <c r="G2" s="196"/>
      <c r="H2" s="196"/>
      <c r="I2" s="196"/>
    </row>
    <row r="3" spans="1:9" s="23" customFormat="1">
      <c r="C3" s="24"/>
      <c r="D3" s="24"/>
      <c r="I3" s="71"/>
    </row>
    <row r="4" spans="1:9" ht="45.75" customHeight="1">
      <c r="A4" s="180" t="s">
        <v>1</v>
      </c>
      <c r="B4" s="180" t="s">
        <v>245</v>
      </c>
      <c r="C4" s="197" t="s">
        <v>746</v>
      </c>
      <c r="D4" s="197" t="s">
        <v>747</v>
      </c>
      <c r="E4" s="180" t="s">
        <v>748</v>
      </c>
      <c r="F4" s="180"/>
      <c r="G4" s="180"/>
      <c r="H4" s="180"/>
      <c r="I4" s="197" t="s">
        <v>749</v>
      </c>
    </row>
    <row r="5" spans="1:9" ht="150" customHeight="1">
      <c r="A5" s="180"/>
      <c r="B5" s="180"/>
      <c r="C5" s="198"/>
      <c r="D5" s="199"/>
      <c r="E5" s="65" t="s">
        <v>14</v>
      </c>
      <c r="F5" s="67" t="s">
        <v>16</v>
      </c>
      <c r="G5" s="67" t="s">
        <v>17</v>
      </c>
      <c r="H5" s="65" t="s">
        <v>18</v>
      </c>
      <c r="I5" s="199"/>
    </row>
    <row r="6" spans="1:9" ht="12.75" customHeight="1">
      <c r="A6" s="180"/>
      <c r="B6" s="180"/>
      <c r="C6" s="18" t="s">
        <v>246</v>
      </c>
      <c r="D6" s="198"/>
      <c r="E6" s="20" t="s">
        <v>21</v>
      </c>
      <c r="F6" s="66" t="s">
        <v>21</v>
      </c>
      <c r="G6" s="66" t="s">
        <v>21</v>
      </c>
      <c r="H6" s="20" t="s">
        <v>21</v>
      </c>
      <c r="I6" s="198"/>
    </row>
    <row r="7" spans="1:9" ht="12.75" customHeight="1">
      <c r="A7" s="66"/>
      <c r="B7" s="66"/>
      <c r="C7" s="18"/>
      <c r="D7" s="18"/>
      <c r="E7" s="33"/>
      <c r="F7" s="31"/>
      <c r="G7" s="31"/>
      <c r="H7" s="33"/>
      <c r="I7" s="18"/>
    </row>
    <row r="8" spans="1:9" s="12" customFormat="1" ht="12.75" customHeight="1">
      <c r="A8" s="171" t="s">
        <v>251</v>
      </c>
      <c r="B8" s="171"/>
      <c r="C8" s="25">
        <v>45</v>
      </c>
      <c r="D8" s="25"/>
      <c r="E8" s="11">
        <f>SUM(E21,E27)</f>
        <v>79632000</v>
      </c>
      <c r="F8" s="39"/>
      <c r="G8" s="39"/>
      <c r="H8" s="11">
        <f>SUM(H21,H27)</f>
        <v>79632000</v>
      </c>
      <c r="I8" s="25"/>
    </row>
    <row r="9" spans="1:9" ht="12.75" customHeight="1">
      <c r="A9" s="203" t="s">
        <v>106</v>
      </c>
      <c r="B9" s="203"/>
      <c r="C9" s="68"/>
      <c r="D9" s="68"/>
      <c r="E9" s="69"/>
      <c r="F9" s="69"/>
      <c r="G9" s="69"/>
      <c r="H9" s="69"/>
      <c r="I9" s="68"/>
    </row>
    <row r="10" spans="1:9">
      <c r="A10" s="66">
        <v>1</v>
      </c>
      <c r="B10" s="17" t="s">
        <v>993</v>
      </c>
      <c r="C10" s="18">
        <v>2</v>
      </c>
      <c r="D10" s="18">
        <v>1972</v>
      </c>
      <c r="E10" s="20">
        <v>4632000</v>
      </c>
      <c r="F10" s="20">
        <v>0</v>
      </c>
      <c r="G10" s="20">
        <v>0</v>
      </c>
      <c r="H10" s="20">
        <f>E10</f>
        <v>4632000</v>
      </c>
      <c r="I10" s="18">
        <v>2019</v>
      </c>
    </row>
    <row r="11" spans="1:9">
      <c r="A11" s="66">
        <v>2</v>
      </c>
      <c r="B11" s="17" t="s">
        <v>994</v>
      </c>
      <c r="C11" s="18">
        <v>6</v>
      </c>
      <c r="D11" s="18">
        <v>1988</v>
      </c>
      <c r="E11" s="20">
        <v>13896000</v>
      </c>
      <c r="F11" s="20">
        <v>0</v>
      </c>
      <c r="G11" s="20">
        <v>0</v>
      </c>
      <c r="H11" s="20">
        <f t="shared" ref="H11:H19" si="0">E11</f>
        <v>13896000</v>
      </c>
      <c r="I11" s="18">
        <v>2019</v>
      </c>
    </row>
    <row r="12" spans="1:9">
      <c r="A12" s="66">
        <v>3</v>
      </c>
      <c r="B12" s="17" t="s">
        <v>995</v>
      </c>
      <c r="C12" s="18">
        <v>1</v>
      </c>
      <c r="D12" s="18">
        <v>1974</v>
      </c>
      <c r="E12" s="20">
        <v>2316000</v>
      </c>
      <c r="F12" s="20">
        <v>0</v>
      </c>
      <c r="G12" s="20">
        <v>0</v>
      </c>
      <c r="H12" s="20">
        <f t="shared" si="0"/>
        <v>2316000</v>
      </c>
      <c r="I12" s="18">
        <v>2019</v>
      </c>
    </row>
    <row r="13" spans="1:9">
      <c r="A13" s="162">
        <v>4</v>
      </c>
      <c r="B13" s="17" t="s">
        <v>996</v>
      </c>
      <c r="C13" s="18">
        <v>2</v>
      </c>
      <c r="D13" s="18">
        <v>1976</v>
      </c>
      <c r="E13" s="20">
        <v>5700000</v>
      </c>
      <c r="F13" s="20">
        <v>0</v>
      </c>
      <c r="G13" s="20">
        <v>0</v>
      </c>
      <c r="H13" s="20">
        <f t="shared" si="0"/>
        <v>5700000</v>
      </c>
      <c r="I13" s="18">
        <v>2019</v>
      </c>
    </row>
    <row r="14" spans="1:9">
      <c r="A14" s="162">
        <v>5</v>
      </c>
      <c r="B14" s="17" t="s">
        <v>997</v>
      </c>
      <c r="C14" s="18">
        <v>1</v>
      </c>
      <c r="D14" s="18">
        <v>1969</v>
      </c>
      <c r="E14" s="20">
        <v>2316000</v>
      </c>
      <c r="F14" s="20">
        <v>0</v>
      </c>
      <c r="G14" s="20">
        <v>0</v>
      </c>
      <c r="H14" s="20">
        <f t="shared" si="0"/>
        <v>2316000</v>
      </c>
      <c r="I14" s="18">
        <v>2019</v>
      </c>
    </row>
    <row r="15" spans="1:9">
      <c r="A15" s="162">
        <v>6</v>
      </c>
      <c r="B15" s="17" t="s">
        <v>998</v>
      </c>
      <c r="C15" s="18">
        <v>2</v>
      </c>
      <c r="D15" s="18">
        <v>1975</v>
      </c>
      <c r="E15" s="20">
        <v>5700000</v>
      </c>
      <c r="F15" s="20">
        <v>0</v>
      </c>
      <c r="G15" s="20">
        <v>0</v>
      </c>
      <c r="H15" s="20">
        <f t="shared" si="0"/>
        <v>5700000</v>
      </c>
      <c r="I15" s="18">
        <v>2019</v>
      </c>
    </row>
    <row r="16" spans="1:9">
      <c r="A16" s="162">
        <v>7</v>
      </c>
      <c r="B16" s="17" t="s">
        <v>999</v>
      </c>
      <c r="C16" s="18">
        <v>2</v>
      </c>
      <c r="D16" s="18">
        <v>1975</v>
      </c>
      <c r="E16" s="20">
        <v>5700000</v>
      </c>
      <c r="F16" s="20">
        <v>0</v>
      </c>
      <c r="G16" s="20">
        <v>0</v>
      </c>
      <c r="H16" s="20">
        <f t="shared" si="0"/>
        <v>5700000</v>
      </c>
      <c r="I16" s="18">
        <v>2019</v>
      </c>
    </row>
    <row r="17" spans="1:9">
      <c r="A17" s="162">
        <v>8</v>
      </c>
      <c r="B17" s="17" t="s">
        <v>1000</v>
      </c>
      <c r="C17" s="18">
        <v>1</v>
      </c>
      <c r="D17" s="18">
        <v>1977</v>
      </c>
      <c r="E17" s="20">
        <v>2316000</v>
      </c>
      <c r="F17" s="20">
        <v>0</v>
      </c>
      <c r="G17" s="20">
        <v>0</v>
      </c>
      <c r="H17" s="20">
        <f t="shared" si="0"/>
        <v>2316000</v>
      </c>
      <c r="I17" s="18">
        <v>2019</v>
      </c>
    </row>
    <row r="18" spans="1:9">
      <c r="A18" s="162">
        <v>9</v>
      </c>
      <c r="B18" s="17" t="s">
        <v>1001</v>
      </c>
      <c r="C18" s="18">
        <v>4</v>
      </c>
      <c r="D18" s="18">
        <v>1987</v>
      </c>
      <c r="E18" s="20">
        <v>9264000</v>
      </c>
      <c r="F18" s="20">
        <v>0</v>
      </c>
      <c r="G18" s="20">
        <v>0</v>
      </c>
      <c r="H18" s="20">
        <f t="shared" si="0"/>
        <v>9264000</v>
      </c>
      <c r="I18" s="18">
        <v>2019</v>
      </c>
    </row>
    <row r="19" spans="1:9">
      <c r="A19" s="162">
        <v>10</v>
      </c>
      <c r="B19" s="17" t="s">
        <v>1002</v>
      </c>
      <c r="C19" s="18">
        <v>4</v>
      </c>
      <c r="D19" s="18">
        <v>1988</v>
      </c>
      <c r="E19" s="20">
        <v>9264000</v>
      </c>
      <c r="F19" s="20">
        <v>0</v>
      </c>
      <c r="G19" s="20">
        <v>0</v>
      </c>
      <c r="H19" s="20">
        <f t="shared" si="0"/>
        <v>9264000</v>
      </c>
      <c r="I19" s="18">
        <v>2019</v>
      </c>
    </row>
    <row r="20" spans="1:9">
      <c r="A20" s="162">
        <v>11</v>
      </c>
      <c r="B20" s="17" t="s">
        <v>1003</v>
      </c>
      <c r="C20" s="18">
        <v>4</v>
      </c>
      <c r="D20" s="18">
        <v>1987</v>
      </c>
      <c r="E20" s="20">
        <v>9264000</v>
      </c>
      <c r="F20" s="20">
        <v>0</v>
      </c>
      <c r="G20" s="20">
        <v>0</v>
      </c>
      <c r="H20" s="20">
        <f>E20</f>
        <v>9264000</v>
      </c>
      <c r="I20" s="18">
        <v>2019</v>
      </c>
    </row>
    <row r="21" spans="1:9">
      <c r="A21" s="171" t="s">
        <v>750</v>
      </c>
      <c r="B21" s="171"/>
      <c r="C21" s="25">
        <f>SUM(C10:C20)</f>
        <v>29</v>
      </c>
      <c r="D21" s="25"/>
      <c r="E21" s="11">
        <f>SUM(E10:E20)</f>
        <v>70368000</v>
      </c>
      <c r="F21" s="11"/>
      <c r="G21" s="11"/>
      <c r="H21" s="11">
        <f>E21</f>
        <v>70368000</v>
      </c>
      <c r="I21" s="25"/>
    </row>
    <row r="22" spans="1:9" ht="12.75" customHeight="1">
      <c r="A22" s="203" t="s">
        <v>1004</v>
      </c>
      <c r="B22" s="203"/>
      <c r="C22" s="18"/>
      <c r="D22" s="18"/>
      <c r="E22" s="20"/>
      <c r="F22" s="20"/>
      <c r="G22" s="20"/>
      <c r="H22" s="20"/>
      <c r="I22" s="18"/>
    </row>
    <row r="23" spans="1:9">
      <c r="A23" s="163">
        <v>12</v>
      </c>
      <c r="B23" s="17" t="s">
        <v>1005</v>
      </c>
      <c r="C23" s="18">
        <v>1</v>
      </c>
      <c r="D23" s="18">
        <v>1981</v>
      </c>
      <c r="E23" s="20">
        <v>2316000</v>
      </c>
      <c r="F23" s="20">
        <v>0</v>
      </c>
      <c r="G23" s="20">
        <v>0</v>
      </c>
      <c r="H23" s="20">
        <v>2316000</v>
      </c>
      <c r="I23" s="18">
        <v>2019</v>
      </c>
    </row>
    <row r="24" spans="1:9">
      <c r="A24" s="163">
        <v>13</v>
      </c>
      <c r="B24" s="17" t="s">
        <v>1006</v>
      </c>
      <c r="C24" s="18">
        <v>1</v>
      </c>
      <c r="D24" s="18">
        <v>1981</v>
      </c>
      <c r="E24" s="20">
        <v>2316000</v>
      </c>
      <c r="F24" s="20">
        <v>0</v>
      </c>
      <c r="G24" s="20">
        <v>0</v>
      </c>
      <c r="H24" s="20">
        <v>2316000</v>
      </c>
      <c r="I24" s="18">
        <v>2019</v>
      </c>
    </row>
    <row r="25" spans="1:9">
      <c r="A25" s="163">
        <v>14</v>
      </c>
      <c r="B25" s="17" t="s">
        <v>1007</v>
      </c>
      <c r="C25" s="18">
        <v>1</v>
      </c>
      <c r="D25" s="18">
        <v>1981</v>
      </c>
      <c r="E25" s="20">
        <v>2316000</v>
      </c>
      <c r="F25" s="20">
        <v>0</v>
      </c>
      <c r="G25" s="20">
        <v>0</v>
      </c>
      <c r="H25" s="20">
        <v>2316000</v>
      </c>
      <c r="I25" s="18">
        <v>2019</v>
      </c>
    </row>
    <row r="26" spans="1:9">
      <c r="A26" s="66">
        <v>15</v>
      </c>
      <c r="B26" s="17" t="s">
        <v>1008</v>
      </c>
      <c r="C26" s="18">
        <v>1</v>
      </c>
      <c r="D26" s="18">
        <v>1981</v>
      </c>
      <c r="E26" s="20">
        <v>2316000</v>
      </c>
      <c r="F26" s="20">
        <v>0</v>
      </c>
      <c r="G26" s="20">
        <v>0</v>
      </c>
      <c r="H26" s="20">
        <v>2316000</v>
      </c>
      <c r="I26" s="18">
        <v>2019</v>
      </c>
    </row>
    <row r="27" spans="1:9">
      <c r="A27" s="171" t="s">
        <v>1009</v>
      </c>
      <c r="B27" s="171"/>
      <c r="C27" s="25">
        <v>4</v>
      </c>
      <c r="D27" s="25"/>
      <c r="E27" s="11">
        <f>SUM(E23:E26)</f>
        <v>9264000</v>
      </c>
      <c r="F27" s="57"/>
      <c r="G27" s="57"/>
      <c r="H27" s="11">
        <v>9264000</v>
      </c>
      <c r="I27" s="25"/>
    </row>
    <row r="30" spans="1:9" ht="12.75" customHeight="1"/>
    <row r="31" spans="1:9" ht="12.75" customHeight="1"/>
    <row r="36" spans="1:9" ht="12.75" customHeight="1"/>
    <row r="37" spans="1:9" ht="12.75" customHeight="1"/>
    <row r="38" spans="1:9" s="4" customFormat="1">
      <c r="A38"/>
      <c r="B38"/>
      <c r="C38"/>
      <c r="D38"/>
      <c r="E38"/>
      <c r="F38"/>
      <c r="G38"/>
      <c r="H38"/>
      <c r="I38" s="72"/>
    </row>
    <row r="39" spans="1:9" s="4" customFormat="1">
      <c r="A39"/>
      <c r="B39"/>
      <c r="C39"/>
      <c r="D39"/>
      <c r="E39"/>
      <c r="F39"/>
      <c r="G39"/>
      <c r="H39"/>
      <c r="I39" s="72"/>
    </row>
    <row r="40" spans="1:9" ht="12.75" customHeight="1"/>
    <row r="41" spans="1:9" ht="12.75" customHeight="1"/>
    <row r="42" spans="1:9" s="4" customFormat="1">
      <c r="A42"/>
      <c r="B42"/>
      <c r="C42"/>
      <c r="D42"/>
      <c r="E42"/>
      <c r="F42"/>
      <c r="G42"/>
      <c r="H42"/>
      <c r="I42" s="72"/>
    </row>
    <row r="43" spans="1:9" ht="12.75" customHeight="1"/>
  </sheetData>
  <customSheetViews>
    <customSheetView guid="{B38E19AB-A25C-412D-B8A7-63B87F7485CB}" fitToPage="1">
      <pane ySplit="6" topLeftCell="A7" activePane="bottomLeft" state="frozen"/>
      <selection pane="bottomLeft" activeCell="E8" sqref="E8"/>
      <pageMargins left="0.25" right="0.25" top="0.75" bottom="0.75" header="0.3" footer="0.3"/>
      <pageSetup paperSize="9" fitToHeight="0" orientation="landscape" r:id="rId1"/>
    </customSheetView>
    <customSheetView guid="{4F0BDF49-A609-43F2-A1D1-6D99D003CEC4}" fitToPage="1">
      <pane ySplit="6" topLeftCell="A7" activePane="bottomLeft" state="frozen"/>
      <selection pane="bottomLeft" activeCell="E20" sqref="E20"/>
      <pageMargins left="0.25" right="0.25" top="0.75" bottom="0.75" header="0.3" footer="0.3"/>
      <pageSetup paperSize="9" fitToHeight="0" orientation="landscape" r:id="rId2"/>
    </customSheetView>
    <customSheetView guid="{9914400A-93D7-44F0-9C2B-2D9BD19EDB2A}" fitToPage="1">
      <pane ySplit="6" topLeftCell="A10" activePane="bottomLeft" state="frozen"/>
      <selection pane="bottomLeft" activeCell="H11" sqref="H11"/>
      <pageMargins left="0.25" right="0.25" top="0.75" bottom="0.75" header="0.3" footer="0.3"/>
      <pageSetup paperSize="9" fitToHeight="0" orientation="landscape" r:id="rId3"/>
    </customSheetView>
    <customSheetView guid="{D230237E-3FD4-4AFA-9B06-7782AC8D5B69}" fitToPage="1">
      <pane ySplit="6" topLeftCell="A7" activePane="bottomLeft" state="frozen"/>
      <selection pane="bottomLeft" activeCell="E20" sqref="E20"/>
      <pageMargins left="0.25" right="0.25" top="0.75" bottom="0.75" header="0.3" footer="0.3"/>
      <pageSetup paperSize="9" fitToHeight="0" orientation="landscape" r:id="rId4"/>
    </customSheetView>
  </customSheetViews>
  <mergeCells count="12">
    <mergeCell ref="B2:I2"/>
    <mergeCell ref="A4:A6"/>
    <mergeCell ref="B4:B6"/>
    <mergeCell ref="C4:C5"/>
    <mergeCell ref="D4:D6"/>
    <mergeCell ref="E4:H4"/>
    <mergeCell ref="I4:I6"/>
    <mergeCell ref="A8:B8"/>
    <mergeCell ref="A9:B9"/>
    <mergeCell ref="A21:B21"/>
    <mergeCell ref="A22:B22"/>
    <mergeCell ref="A27:B27"/>
  </mergeCells>
  <pageMargins left="0.25" right="0.25" top="0.75" bottom="0.75" header="0.3" footer="0.3"/>
  <pageSetup paperSize="9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тукачев</cp:lastModifiedBy>
  <cp:lastPrinted>2018-03-15T09:28:38Z</cp:lastPrinted>
  <dcterms:created xsi:type="dcterms:W3CDTF">2015-02-13T06:01:09Z</dcterms:created>
  <dcterms:modified xsi:type="dcterms:W3CDTF">2018-03-16T07:37:09Z</dcterms:modified>
</cp:coreProperties>
</file>